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M:\10. Harmonia\Suivi2026_Exercice2025\Evolutions maquettes\ER combiconso\Pour Maxime\"/>
    </mc:Choice>
  </mc:AlternateContent>
  <xr:revisionPtr revIDLastSave="0" documentId="13_ncr:1_{8F27E099-8BE6-4E7A-929B-268F52471C37}" xr6:coauthVersionLast="47" xr6:coauthVersionMax="47" xr10:uidLastSave="{00000000-0000-0000-0000-000000000000}"/>
  <bookViews>
    <workbookView xWindow="15060" yWindow="-13740" windowWidth="24240" windowHeight="13020" activeTab="1" xr2:uid="{00000000-000D-0000-FFFF-FFFF00000000}"/>
  </bookViews>
  <sheets>
    <sheet name="3.1 Charges" sheetId="11" r:id="rId1"/>
    <sheet name="3.2 Produits" sheetId="10" r:id="rId2"/>
  </sheets>
  <externalReferences>
    <externalReference r:id="rId3"/>
  </externalReferences>
  <definedNames>
    <definedName name="_601n">'3.1 Charges'!$E$11</definedName>
    <definedName name="_601np">'3.1 Charges'!$F$11</definedName>
    <definedName name="_601nr">'3.1 Charges'!$D$11</definedName>
    <definedName name="_602n">'3.1 Charges'!$E$12</definedName>
    <definedName name="_602np">'3.1 Charges'!$F$12</definedName>
    <definedName name="_602nr">'3.1 Charges'!$D$12</definedName>
    <definedName name="_602r">'3.1 Charges'!$C$12</definedName>
    <definedName name="_6031n">'3.1 Charges'!$E$15</definedName>
    <definedName name="_6031np">'3.1 Charges'!$F$15</definedName>
    <definedName name="_6031nr">'3.1 Charges'!$D$15</definedName>
    <definedName name="_6032n">'3.1 Charges'!$E$16</definedName>
    <definedName name="_6032np">'3.1 Charges'!$F$16</definedName>
    <definedName name="_6032nr">'3.1 Charges'!$D$16</definedName>
    <definedName name="_6032r">'3.1 Charges'!$C$16</definedName>
    <definedName name="_6037n">'3.1 Charges'!$E$17</definedName>
    <definedName name="_6037np">'3.1 Charges'!$F$17</definedName>
    <definedName name="_6037nr">'3.1 Charges'!$D$17</definedName>
    <definedName name="_604n">'3.1 Charges'!$E$18</definedName>
    <definedName name="_604np">'3.1 Charges'!$F$18</definedName>
    <definedName name="_604nr">'3.1 Charges'!$D$18</definedName>
    <definedName name="_605_08n">'3.1 Charges'!$E$21</definedName>
    <definedName name="_605_08np">'3.1 Charges'!$F$21</definedName>
    <definedName name="_605_08nr">'3.1 Charges'!$D$21</definedName>
    <definedName name="_605_08r">'3.1 Charges'!$C$21</definedName>
    <definedName name="_6053n">'3.1 Charges'!$E$19</definedName>
    <definedName name="_6053np">'3.1 Charges'!$F$19</definedName>
    <definedName name="_6053nr">'3.1 Charges'!$D$19</definedName>
    <definedName name="_6055n">'3.1 Charges'!$E$20</definedName>
    <definedName name="_6055np">'3.1 Charges'!$F$20</definedName>
    <definedName name="_6055nr">'3.1 Charges'!$D$20</definedName>
    <definedName name="_606n">'3.1 Charges'!$E$22</definedName>
    <definedName name="_606np">'3.1 Charges'!$F$22</definedName>
    <definedName name="_606nr">'3.1 Charges'!$D$22</definedName>
    <definedName name="_606r">'3.1 Charges'!$C$22</definedName>
    <definedName name="_607n">'3.1 Charges'!$E$13</definedName>
    <definedName name="_607np">'3.1 Charges'!$F$13</definedName>
    <definedName name="_607nr">'3.1 Charges'!$D$13</definedName>
    <definedName name="_61_62AUn">'3.1 Charges'!$E$39</definedName>
    <definedName name="_61_62AUnp">'3.1 Charges'!$F$39</definedName>
    <definedName name="_61_62AUnr">'3.1 Charges'!$D$39</definedName>
    <definedName name="_61_62AUr">'3.1 Charges'!$C$39</definedName>
    <definedName name="_611n">'3.1 Charges'!$E$24</definedName>
    <definedName name="_611np">'3.1 Charges'!$F$24</definedName>
    <definedName name="_611nr">'3.1 Charges'!$D$24</definedName>
    <definedName name="_611r">'3.1 Charges'!$C$24</definedName>
    <definedName name="_612n">'3.1 Charges'!$E$25</definedName>
    <definedName name="_612np">'3.1 Charges'!$F$25</definedName>
    <definedName name="_612nr">'3.1 Charges'!$D$25</definedName>
    <definedName name="_613n">'3.1 Charges'!$E$26</definedName>
    <definedName name="_613np">'3.1 Charges'!$F$26</definedName>
    <definedName name="_613nr">'3.1 Charges'!$D$26</definedName>
    <definedName name="_614n">'3.1 Charges'!$E$27</definedName>
    <definedName name="_614np">'3.1 Charges'!$F$27</definedName>
    <definedName name="_614nr">'3.1 Charges'!$D$27</definedName>
    <definedName name="_6151n">'3.1 Charges'!$E$28</definedName>
    <definedName name="_6151np">'3.1 Charges'!$F$28</definedName>
    <definedName name="_6151nr">'3.1 Charges'!$D$28</definedName>
    <definedName name="_6151r">'3.1 Charges'!$C$28</definedName>
    <definedName name="_6152n">'3.1 Charges'!$E$29</definedName>
    <definedName name="_6152np">'3.1 Charges'!$F$29</definedName>
    <definedName name="_6152nr">'3.1 Charges'!$D$29</definedName>
    <definedName name="_6152r">'3.1 Charges'!$C$29</definedName>
    <definedName name="_6156n">'3.1 Charges'!$E$30</definedName>
    <definedName name="_6156np">'3.1 Charges'!$F$30</definedName>
    <definedName name="_6156nr">'3.1 Charges'!$D$30</definedName>
    <definedName name="_6158n">'3.1 Charges'!$E$31</definedName>
    <definedName name="_6158np">'3.1 Charges'!$F$31</definedName>
    <definedName name="_6158nr">'3.1 Charges'!$D$31</definedName>
    <definedName name="_616n">'3.1 Charges'!$E$32</definedName>
    <definedName name="_616np">'3.1 Charges'!$F$32</definedName>
    <definedName name="_616nr">'3.1 Charges'!$D$32</definedName>
    <definedName name="_621n">'3.1 Charges'!$E$33</definedName>
    <definedName name="_621np">'3.1 Charges'!$F$33</definedName>
    <definedName name="_621nr">'3.1 Charges'!$D$33</definedName>
    <definedName name="_621r">'3.1 Charges'!$C$33</definedName>
    <definedName name="_622n">'3.1 Charges'!$E$34</definedName>
    <definedName name="_622np">'3.1 Charges'!$F$34</definedName>
    <definedName name="_622nr">'3.1 Charges'!$D$34</definedName>
    <definedName name="_622r">'3.1 Charges'!$C$34</definedName>
    <definedName name="_623n">'3.1 Charges'!$E$35</definedName>
    <definedName name="_623np">'3.1 Charges'!$F$35</definedName>
    <definedName name="_623nr">'3.1 Charges'!$D$35</definedName>
    <definedName name="_625n">'3.1 Charges'!$E$36</definedName>
    <definedName name="_625np">'3.1 Charges'!$F$36</definedName>
    <definedName name="_625nr">'3.1 Charges'!$D$36</definedName>
    <definedName name="_6283n">'3.1 Charges'!$E$37</definedName>
    <definedName name="_6283np">'3.1 Charges'!$F$37</definedName>
    <definedName name="_6283nr">'3.1 Charges'!$D$37</definedName>
    <definedName name="_6285SAn">'3.1 Charges'!$E$38</definedName>
    <definedName name="_6285SAnp">'3.1 Charges'!$F$38</definedName>
    <definedName name="_6285SAnr">'3.1 Charges'!$D$38</definedName>
    <definedName name="_631_3n">'3.1 Charges'!$E$41</definedName>
    <definedName name="_631_3np">'3.1 Charges'!$F$41</definedName>
    <definedName name="_631_3nr">'3.1 Charges'!$D$41</definedName>
    <definedName name="_631_3r">'3.1 Charges'!$C$41</definedName>
    <definedName name="_635_7n">'3.1 Charges'!$E$43</definedName>
    <definedName name="_635_7np">'3.1 Charges'!$F$43</definedName>
    <definedName name="_635_7nr">'3.1 Charges'!$D$43</definedName>
    <definedName name="_635_7r">'3.1 Charges'!$C$43</definedName>
    <definedName name="_63512n">'3.1 Charges'!$E$42</definedName>
    <definedName name="_63512np">'3.1 Charges'!$F$42</definedName>
    <definedName name="_63512nr">'3.1 Charges'!$D$42</definedName>
    <definedName name="_63512r">'3.1 Charges'!$C$42</definedName>
    <definedName name="_641_6481n">'3.1 Charges'!$E$45</definedName>
    <definedName name="_641_6481np">'3.1 Charges'!$F$45</definedName>
    <definedName name="_641_6481nr">'3.1 Charges'!$D$45</definedName>
    <definedName name="_641_6481r">'3.1 Charges'!$C$45</definedName>
    <definedName name="_645_7_8n">'3.1 Charges'!$E$46</definedName>
    <definedName name="_645_7_8np">'3.1 Charges'!$F$46</definedName>
    <definedName name="_645_7_8nr">'3.1 Charges'!$D$46</definedName>
    <definedName name="_645_7_8r">'3.1 Charges'!$C$46</definedName>
    <definedName name="_651_58n">'3.1 Charges'!$E$61</definedName>
    <definedName name="_651_58np">'3.1 Charges'!$F$61</definedName>
    <definedName name="_651_58nr">'3.1 Charges'!$D$61</definedName>
    <definedName name="_651_58r">'3.1 Charges'!$C$61</definedName>
    <definedName name="_654n">'3.1 Charges'!$E$60</definedName>
    <definedName name="_654np">'3.1 Charges'!$F$60</definedName>
    <definedName name="_654nr">'3.1 Charges'!$D$60</definedName>
    <definedName name="_655n">'3.1 Charges'!$E$62</definedName>
    <definedName name="_655np">'3.1 Charges'!$F$62</definedName>
    <definedName name="_655nr">'3.1 Charges'!$D$62</definedName>
    <definedName name="_6611_AUn">'3.1 Charges'!$E$74</definedName>
    <definedName name="_6611_AUnp">'3.1 Charges'!$F$74</definedName>
    <definedName name="_6611_AUnr">'3.1 Charges'!$D$74</definedName>
    <definedName name="_661121n">'3.1 Charges'!$E$68</definedName>
    <definedName name="_661121np">'3.1 Charges'!$F$68</definedName>
    <definedName name="_661121nr">'3.1 Charges'!$D$68</definedName>
    <definedName name="_661122n">'3.1 Charges'!$E$69</definedName>
    <definedName name="_661122np">'3.1 Charges'!$F$69</definedName>
    <definedName name="_661122nr">'3.1 Charges'!$D$69</definedName>
    <definedName name="_661123n">'3.1 Charges'!$E$70</definedName>
    <definedName name="_661123np">'3.1 Charges'!$F$70</definedName>
    <definedName name="_661123nr">'3.1 Charges'!$D$70</definedName>
    <definedName name="_661124n">'3.1 Charges'!$E$71</definedName>
    <definedName name="_661124np">'3.1 Charges'!$F$71</definedName>
    <definedName name="_661124nr">'3.1 Charges'!$D$71</definedName>
    <definedName name="_66114n">'3.1 Charges'!$E$72</definedName>
    <definedName name="_66114np">'3.1 Charges'!$F$72</definedName>
    <definedName name="_66114nr">'3.1 Charges'!$D$72</definedName>
    <definedName name="_66115n">'3.1 Charges'!$E$73</definedName>
    <definedName name="_66115np">'3.1 Charges'!$F$73</definedName>
    <definedName name="_66115nr">'3.1 Charges'!$D$73</definedName>
    <definedName name="_661bis">'3.1 Charges'!$E$105</definedName>
    <definedName name="_661bisp">'3.1 Charges'!$F$105</definedName>
    <definedName name="_664_68n">'3.1 Charges'!$E$76</definedName>
    <definedName name="_664_68np">'3.1 Charges'!$F$76</definedName>
    <definedName name="_664_68nr">'3.1 Charges'!$D$76</definedName>
    <definedName name="_667n">'3.1 Charges'!$E$75</definedName>
    <definedName name="_667np">'3.1 Charges'!$F$75</definedName>
    <definedName name="_667nr">'3.1 Charges'!$D$75</definedName>
    <definedName name="_671n">'3.1 Charges'!$E$80</definedName>
    <definedName name="_671np">'3.1 Charges'!$F$80</definedName>
    <definedName name="_671nr">'3.1 Charges'!$D$80</definedName>
    <definedName name="_672">'3.1 Charges'!$E$104</definedName>
    <definedName name="_672p">'3.1 Charges'!$F$104</definedName>
    <definedName name="_675n">'3.1 Charges'!$E$82</definedName>
    <definedName name="_675np">'3.1 Charges'!$F$82</definedName>
    <definedName name="_675nr">'3.1 Charges'!$D$82</definedName>
    <definedName name="_678n">'3.1 Charges'!$E$83</definedName>
    <definedName name="_678np">'3.1 Charges'!$F$83</definedName>
    <definedName name="_678nr">'3.1 Charges'!$D$83</definedName>
    <definedName name="_6811AUn">'3.1 Charges'!$E$50</definedName>
    <definedName name="_6811AUnp">'3.1 Charges'!$F$50</definedName>
    <definedName name="_6811AUnr">'3.1 Charges'!$D$50</definedName>
    <definedName name="_6812n">'3.1 Charges'!$E$51</definedName>
    <definedName name="_6812np">'3.1 Charges'!$F$51</definedName>
    <definedName name="_6812nr">'3.1 Charges'!$D$51</definedName>
    <definedName name="_68157n">'3.1 Charges'!$E$57</definedName>
    <definedName name="_68157np">'3.1 Charges'!$F$57</definedName>
    <definedName name="_68157nr">'3.1 Charges'!$D$57</definedName>
    <definedName name="_6815AUn">'3.1 Charges'!$E$58</definedName>
    <definedName name="_6815AUnp">'3.1 Charges'!$F$58</definedName>
    <definedName name="_6815AUnr">'3.1 Charges'!$D$58</definedName>
    <definedName name="_6816n">'3.1 Charges'!$E$52</definedName>
    <definedName name="_6816np">'3.1 Charges'!$F$52</definedName>
    <definedName name="_6816nr">'3.1 Charges'!$D$52</definedName>
    <definedName name="_68173n">'3.1 Charges'!$E$53</definedName>
    <definedName name="_68173np">'3.1 Charges'!$F$53</definedName>
    <definedName name="_68173nr">'3.1 Charges'!$D$53</definedName>
    <definedName name="_68174n">'3.1 Charges'!$E$54</definedName>
    <definedName name="_68174np">'3.1 Charges'!$F$54</definedName>
    <definedName name="_68174nr">'3.1 Charges'!$D$54</definedName>
    <definedName name="_681PARn">'3.1 Charges'!$E$49</definedName>
    <definedName name="_681PARnp">'3.1 Charges'!$F$49</definedName>
    <definedName name="_681PARnr">'3.1 Charges'!$D$49</definedName>
    <definedName name="_686n">'3.1 Charges'!$E$66</definedName>
    <definedName name="_686np">'3.1 Charges'!$F$66</definedName>
    <definedName name="_686nr">'3.1 Charges'!$D$66</definedName>
    <definedName name="_6871n">'3.1 Charges'!$E$85</definedName>
    <definedName name="_6871np">'3.1 Charges'!$F$85</definedName>
    <definedName name="_6871nr">'3.1 Charges'!$D$85</definedName>
    <definedName name="_6872n">'3.1 Charges'!$E$86</definedName>
    <definedName name="_6872np">'3.1 Charges'!$F$86</definedName>
    <definedName name="_6872nr">'3.1 Charges'!$D$86</definedName>
    <definedName name="_6875n">'3.1 Charges'!$E$87</definedName>
    <definedName name="_6875np">'3.1 Charges'!$F$87</definedName>
    <definedName name="_6875nr">'3.1 Charges'!$D$87</definedName>
    <definedName name="_691n">'3.1 Charges'!$E$89</definedName>
    <definedName name="_691np">'3.1 Charges'!$F$89</definedName>
    <definedName name="_691nr">'3.1 Charges'!$D$89</definedName>
    <definedName name="_695n">'3.1 Charges'!$E$90</definedName>
    <definedName name="_695np">'3.1 Charges'!$F$90</definedName>
    <definedName name="_695nr">'3.1 Charges'!$D$90</definedName>
    <definedName name="_7011SA">'3.2 Produits'!$D$11</definedName>
    <definedName name="_7011SAp">'3.2 Produits'!$F$11</definedName>
    <definedName name="_7012_3SA">'3.2 Produits'!$D$12</definedName>
    <definedName name="_7012_3SAp">'3.2 Produits'!$F$12</definedName>
    <definedName name="_7014">'3.2 Produits'!$D$13</definedName>
    <definedName name="_7014p">'3.2 Produits'!$F$13</definedName>
    <definedName name="_7017_8">'3.2 Produits'!$D$14</definedName>
    <definedName name="_7017_8p">'3.2 Produits'!$F$14</definedName>
    <definedName name="_703">'3.2 Produits'!$D$15</definedName>
    <definedName name="_703p">'3.2 Produits'!$F$15</definedName>
    <definedName name="_7041">'3.2 Produits'!$D$17</definedName>
    <definedName name="_7041p">'3.2 Produits'!$F$17</definedName>
    <definedName name="_7042">'3.2 Produits'!$D$19</definedName>
    <definedName name="_7042p">'3.2 Produits'!$F$19</definedName>
    <definedName name="_7043">'3.2 Produits'!$D$18</definedName>
    <definedName name="_7043p">'3.2 Produits'!$F$18</definedName>
    <definedName name="_7044_5_8">'3.2 Produits'!$D$22</definedName>
    <definedName name="_7044_5_8p">'3.2 Produits'!$F$22</definedName>
    <definedName name="_7046">'3.2 Produits'!$D$20</definedName>
    <definedName name="_7046p">'3.2 Produits'!$F$20</definedName>
    <definedName name="_7047">'3.2 Produits'!$D$21</definedName>
    <definedName name="_7047p">'3.2 Produits'!$F$21</definedName>
    <definedName name="_705">'3.2 Produits'!$D$23</definedName>
    <definedName name="_705p">'3.2 Produits'!$F$23</definedName>
    <definedName name="_7062">'3.2 Produits'!$D$25</definedName>
    <definedName name="_7062p">'3.2 Produits'!$F$25</definedName>
    <definedName name="_70631">'3.2 Produits'!$D$26</definedName>
    <definedName name="_70631p">'3.2 Produits'!$F$26</definedName>
    <definedName name="_70632_8">'3.2 Produits'!$D$27</definedName>
    <definedName name="_70632_8p">'3.2 Produits'!$F$27</definedName>
    <definedName name="_7064">'3.2 Produits'!$D$28</definedName>
    <definedName name="_7064p">'3.2 Produits'!$F$28</definedName>
    <definedName name="_7065">'3.2 Produits'!$D$29</definedName>
    <definedName name="_7065p">'3.2 Produits'!$F$29</definedName>
    <definedName name="_7066">'3.2 Produits'!$D$30</definedName>
    <definedName name="_7066p">'3.2 Produits'!$F$30</definedName>
    <definedName name="_70671">'3.2 Produits'!$D$31</definedName>
    <definedName name="_70671p">'3.2 Produits'!$F$31</definedName>
    <definedName name="_70672">'3.2 Produits'!$D$32</definedName>
    <definedName name="_70672p">'3.2 Produits'!$F$32</definedName>
    <definedName name="_7068">'3.2 Produits'!$D$33</definedName>
    <definedName name="_7068p">'3.2 Produits'!$F$33</definedName>
    <definedName name="_708_AU">'3.2 Produits'!$D$36</definedName>
    <definedName name="_708_AUp">'3.2 Produits'!$F$36</definedName>
    <definedName name="_7086">'3.2 Produits'!$D$35</definedName>
    <definedName name="_7086p">'3.2 Produits'!$F$35</definedName>
    <definedName name="_7133">'3.2 Produits'!$D$38</definedName>
    <definedName name="_7133p">'3.2 Produits'!$F$38</definedName>
    <definedName name="_7135">'3.2 Produits'!$D$39</definedName>
    <definedName name="_7135p">'3.2 Produits'!$F$39</definedName>
    <definedName name="_721_23">'3.2 Produits'!$D$42</definedName>
    <definedName name="_721_23p">'3.2 Produits'!$F$42</definedName>
    <definedName name="_7222">'3.2 Produits'!$D$41</definedName>
    <definedName name="_7222p">'3.2 Produits'!$F$41</definedName>
    <definedName name="_742">'3.2 Produits'!$D$44</definedName>
    <definedName name="_742p">'3.2 Produits'!$F$44</definedName>
    <definedName name="_743">'3.2 Produits'!$D$45</definedName>
    <definedName name="_743p">'3.2 Produits'!$F$45</definedName>
    <definedName name="_744">'3.2 Produits'!$D$46</definedName>
    <definedName name="_744p">'3.2 Produits'!$F$46</definedName>
    <definedName name="_75148">'3.2 Produits'!$D$55</definedName>
    <definedName name="_75148p">'3.2 Produits'!$F$55</definedName>
    <definedName name="_755">'3.2 Produits'!$D$56</definedName>
    <definedName name="_755p">'3.2 Produits'!$F$56</definedName>
    <definedName name="_7583">'3.2 Produits'!$D$54</definedName>
    <definedName name="_7583p">'3.2 Produits'!$F$54</definedName>
    <definedName name="_7611">'3.2 Produits'!$D$61</definedName>
    <definedName name="_7611p">'3.2 Produits'!$F$61</definedName>
    <definedName name="_7612">'3.2 Produits'!$D$62</definedName>
    <definedName name="_7612p">'3.2 Produits'!$F$62</definedName>
    <definedName name="_7613_8">'3.2 Produits'!$D$63</definedName>
    <definedName name="_7613_8p">'3.2 Produits'!$F$63</definedName>
    <definedName name="_761bis">'3.2 Produits'!$E$96</definedName>
    <definedName name="_761bisp">'3.2 Produits'!$F$96</definedName>
    <definedName name="_7626P">'3.2 Produits'!$D$65</definedName>
    <definedName name="_7626Pp">'3.2 Produits'!$F$65</definedName>
    <definedName name="_762AU">'3.2 Produits'!$D$66</definedName>
    <definedName name="_762AUp">'3.2 Produits'!$F$66</definedName>
    <definedName name="_763_64">'3.2 Produits'!$D$67</definedName>
    <definedName name="_765_8">'3.2 Produits'!$D$68</definedName>
    <definedName name="_767">'3.2 Produits'!$D$71</definedName>
    <definedName name="_771">'3.2 Produits'!$D$75</definedName>
    <definedName name="_771p">'3.2 Produits'!$F$75</definedName>
    <definedName name="_772">'3.2 Produits'!$E$95</definedName>
    <definedName name="_772p">'3.2 Produits'!$F$95</definedName>
    <definedName name="_775">'3.2 Produits'!$D$77</definedName>
    <definedName name="_775p">'3.2 Produits'!$F$77</definedName>
    <definedName name="_777">'3.2 Produits'!$D$78</definedName>
    <definedName name="_777p">'3.2 Produits'!$F$78</definedName>
    <definedName name="_778">'3.2 Produits'!$D$79</definedName>
    <definedName name="_778p">'3.2 Produits'!$F$79</definedName>
    <definedName name="_781">'3.2 Produits'!$D$51</definedName>
    <definedName name="_78157">'3.2 Produits'!$D$48</definedName>
    <definedName name="_78157p">'3.2 Produits'!$F$48</definedName>
    <definedName name="_78174">'3.2 Produits'!$D$49</definedName>
    <definedName name="_78174p">'3.2 Produits'!$F$49</definedName>
    <definedName name="_781p">'3.2 Produits'!$F$51</definedName>
    <definedName name="_786">'3.2 Produits'!$D$69</definedName>
    <definedName name="_787">'3.2 Produits'!$D$80</definedName>
    <definedName name="_787p">'3.2 Produits'!$F$80</definedName>
    <definedName name="_791AU">'3.2 Produits'!$D$52</definedName>
    <definedName name="_791AUp">'3.2 Produits'!$F$52</definedName>
    <definedName name="_796">'3.2 Produits'!$D$70</definedName>
    <definedName name="_797">'3.2 Produits'!$D$81</definedName>
    <definedName name="_797p">'3.2 Produits'!$F$81</definedName>
    <definedName name="_B">'3.1 Charges'!$E$96</definedName>
    <definedName name="_Bg">'3.1 Charges'!$E$100</definedName>
    <definedName name="_Bgp">'3.1 Charges'!$F$100</definedName>
    <definedName name="_Bp">'3.1 Charges'!$F$96</definedName>
    <definedName name="_cnr_cmeq">'3.1 Charges'!$D$92</definedName>
    <definedName name="_crn_dotam">'3.1 Charges'!$D$55</definedName>
    <definedName name="_IM">'3.1 Charges'!$E$98</definedName>
    <definedName name="_IMp">'3.1 Charges'!$F$98</definedName>
    <definedName name="_InM">'3.2 Produits'!$E$89</definedName>
    <definedName name="_InMp">'3.2 Produits'!$F$89</definedName>
    <definedName name="_nom_E31">'3.1 Charges'!$A$1</definedName>
    <definedName name="_nom_E32">'3.2 Produits'!$A$1</definedName>
    <definedName name="_P">'3.2 Produits'!$E$87</definedName>
    <definedName name="_P0_C">'3.1 Charges'!$E$7</definedName>
    <definedName name="_P0_Cp">'3.1 Charges'!$F$7</definedName>
    <definedName name="_P0_D">'3.2 Produits'!$E$8</definedName>
    <definedName name="_P0_Dp">'3.2 Produits'!$F$8</definedName>
    <definedName name="_P1_C">'3.1 Charges'!$E$9</definedName>
    <definedName name="_P1_Cp">'3.1 Charges'!$F$9</definedName>
    <definedName name="_P1_D">'3.2 Produits'!$E$10</definedName>
    <definedName name="_P1_Dp">'3.2 Produits'!$F$10</definedName>
    <definedName name="_P2_C">'3.1 Charges'!$E$40</definedName>
    <definedName name="_P2_Cp">'3.1 Charges'!$F$40</definedName>
    <definedName name="_P2_D">'3.2 Produits'!$E$37</definedName>
    <definedName name="_P2_Dp">'3.2 Produits'!$F$37</definedName>
    <definedName name="_P3_C">'3.1 Charges'!$E$44</definedName>
    <definedName name="_P3_Cp">'3.1 Charges'!$F$44</definedName>
    <definedName name="_P3_D">'3.2 Produits'!$E$40</definedName>
    <definedName name="_P3_Dp">'3.2 Produits'!$F$40</definedName>
    <definedName name="_P4_C">'3.1 Charges'!$E$47</definedName>
    <definedName name="_P4_Cp">'3.1 Charges'!$F$47</definedName>
    <definedName name="_P4_D">'3.2 Produits'!$E$43</definedName>
    <definedName name="_P4_Dp">'3.2 Produits'!$F$43</definedName>
    <definedName name="_P5_C">'3.1 Charges'!$E$59</definedName>
    <definedName name="_P5_Cp">'3.1 Charges'!$F$59</definedName>
    <definedName name="_P5_D">'3.2 Produits'!$E$47</definedName>
    <definedName name="_P5_Dp">'3.2 Produits'!$F$47</definedName>
    <definedName name="_P6_C">'3.1 Charges'!$E$64</definedName>
    <definedName name="_P6_Cp">'3.1 Charges'!$F$64</definedName>
    <definedName name="_P6_D">'3.2 Produits'!$E$52</definedName>
    <definedName name="_P60_D">'3.2 Produits'!$E$54</definedName>
    <definedName name="_P61_D">'3.2 Produits'!$E$55</definedName>
    <definedName name="_P62_D">'3.2 Produits'!$E$56</definedName>
    <definedName name="_P7_C">'3.1 Charges'!$E$78</definedName>
    <definedName name="_P7_Cp">'3.1 Charges'!$F$78</definedName>
    <definedName name="_P7_D">'3.2 Produits'!$E$58</definedName>
    <definedName name="_P7_Dp">'3.2 Produits'!$F$58</definedName>
    <definedName name="_P71_D">'3.2 Produits'!$E$60</definedName>
    <definedName name="_P71_Dp">'3.2 Produits'!$F$60</definedName>
    <definedName name="_P72_C">'3.1 Charges'!$E$81</definedName>
    <definedName name="_P72_Cp">'3.1 Charges'!$F$81</definedName>
    <definedName name="_P72_D">'3.2 Produits'!$E$64</definedName>
    <definedName name="_P72_Dp">'3.2 Produits'!$F$64</definedName>
    <definedName name="_P73_C">'3.1 Charges'!$E$84</definedName>
    <definedName name="_P73_Cp">'3.1 Charges'!$F$84</definedName>
    <definedName name="_P73_D">'3.2 Produits'!$E$67</definedName>
    <definedName name="_P73_Dp">'3.2 Produits'!$F$67</definedName>
    <definedName name="_P74_D">'3.2 Produits'!$E$68</definedName>
    <definedName name="_P74_Dp">'3.2 Produits'!$F$68</definedName>
    <definedName name="_P75_D">'3.2 Produits'!$E$69</definedName>
    <definedName name="_P75_Dp">'3.2 Produits'!$F$69</definedName>
    <definedName name="_P76_D">'3.2 Produits'!$E$70</definedName>
    <definedName name="_P76_Dp">'3.2 Produits'!$F$70</definedName>
    <definedName name="_P77_D">'3.2 Produits'!$E$71</definedName>
    <definedName name="_P77_Dp">'3.2 Produits'!$F$71</definedName>
    <definedName name="_P8_D">'3.2 Produits'!$E$73</definedName>
    <definedName name="_P8_Dp">'3.2 Produits'!$F$73</definedName>
    <definedName name="_P81_D">'3.2 Produits'!$E$75</definedName>
    <definedName name="_P81_Dp">'3.2 Produits'!$F$76</definedName>
    <definedName name="_P82_D">'3.2 Produits'!$E$76</definedName>
    <definedName name="_P83_D">'3.2 Produits'!$E$80</definedName>
    <definedName name="_P84_D">'3.2 Produits'!$E$81</definedName>
    <definedName name="_Pp">'3.2 Produits'!$F$87</definedName>
    <definedName name="_prd_miseq">'3.2 Produits'!$D$83</definedName>
    <definedName name="_recacq">'3.2 Produits'!$D$50</definedName>
    <definedName name="_recacqp">'3.2 Produits'!$F$50</definedName>
    <definedName name="_Sold">'3.2 Produits'!$E$91</definedName>
    <definedName name="_Soldp">'3.2 Produits'!$F$91</definedName>
    <definedName name="_TC">'3.1 Charges'!$E$94</definedName>
    <definedName name="_TCnr">'3.1 Charges'!$D$94</definedName>
    <definedName name="_TCp">'3.1 Charges'!$F$94</definedName>
    <definedName name="_TCr">'3.1 Charges'!$C$94</definedName>
    <definedName name="_TD">'3.2 Produits'!$E$85</definedName>
    <definedName name="_TD1">'3.2 Produits'!$D$85</definedName>
    <definedName name="_TDp">'3.2 Produits'!$F$85</definedName>
    <definedName name="_TG_C">'3.1 Charges'!$E$102</definedName>
    <definedName name="_TG_Cp">'3.1 Charges'!$F$102</definedName>
    <definedName name="_TG_D">'3.2 Produits'!$E$93</definedName>
    <definedName name="_TG_Dp">'3.2 Produits'!$F$93</definedName>
    <definedName name="_totpar_cmeq">'3.1 Charges'!$E$92</definedName>
    <definedName name="_totpar_cmeqp">'3.1 Charges'!$F$92</definedName>
    <definedName name="_totpar_dotam">'3.1 Charges'!$E$55</definedName>
    <definedName name="_totpar_dotamp">'3.1 Charges'!$F$55</definedName>
    <definedName name="_totpar_prd_miseq">'3.2 Produits'!$E$83</definedName>
    <definedName name="_totpar_prd_miseqp">'3.2 Produits'!$F$83</definedName>
    <definedName name="Notice_F03_1_web">'3.1 Charges'!$C$1</definedName>
    <definedName name="Notice_F03_2_web">'3.2 Produits'!$C$1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3" i="10" l="1"/>
  <c r="F76" i="10"/>
  <c r="D85" i="10"/>
  <c r="D94" i="11"/>
  <c r="C94" i="11"/>
  <c r="E92" i="11"/>
  <c r="E83" i="10"/>
  <c r="A1" i="10" a="1"/>
  <c r="A1" i="10" s="1"/>
  <c r="A1" i="11" a="1"/>
  <c r="A1" i="11" s="1"/>
  <c r="F47" i="11"/>
  <c r="E30" i="11" l="1"/>
  <c r="E31" i="11"/>
  <c r="E25" i="11"/>
  <c r="F64" i="11" l="1"/>
  <c r="E85" i="11"/>
  <c r="E54" i="11"/>
  <c r="E53" i="11"/>
  <c r="E90" i="11" l="1"/>
  <c r="F60" i="10" l="1"/>
  <c r="E39" i="11"/>
  <c r="E38" i="11"/>
  <c r="E37" i="11"/>
  <c r="E36" i="11"/>
  <c r="E35" i="11"/>
  <c r="E34" i="11"/>
  <c r="E33" i="11"/>
  <c r="E32" i="11"/>
  <c r="E29" i="11"/>
  <c r="E28" i="11"/>
  <c r="E27" i="11"/>
  <c r="E26" i="11"/>
  <c r="E21" i="11"/>
  <c r="F44" i="11" l="1"/>
  <c r="F40" i="11"/>
  <c r="F64" i="10" l="1"/>
  <c r="E76" i="10"/>
  <c r="F10" i="10"/>
  <c r="E10" i="10"/>
  <c r="E54" i="10"/>
  <c r="E52" i="10"/>
  <c r="E47" i="10"/>
  <c r="E43" i="10"/>
  <c r="E40" i="10"/>
  <c r="E37" i="10"/>
  <c r="F84" i="11"/>
  <c r="F81" i="11"/>
  <c r="E80" i="11"/>
  <c r="F9" i="11"/>
  <c r="F59" i="11"/>
  <c r="E62" i="11"/>
  <c r="E61" i="11"/>
  <c r="E60" i="11"/>
  <c r="E45" i="11"/>
  <c r="E57" i="11"/>
  <c r="E59" i="11" l="1"/>
  <c r="F7" i="11"/>
  <c r="F94" i="11" s="1"/>
  <c r="E87" i="11"/>
  <c r="E12" i="11" l="1"/>
  <c r="E68" i="10" l="1"/>
  <c r="E81" i="10"/>
  <c r="E80" i="10"/>
  <c r="E75" i="10"/>
  <c r="E73" i="10" s="1"/>
  <c r="E71" i="10"/>
  <c r="E70" i="10"/>
  <c r="E69" i="10"/>
  <c r="E67" i="10"/>
  <c r="E64" i="10"/>
  <c r="F58" i="10"/>
  <c r="E60" i="10"/>
  <c r="E56" i="10"/>
  <c r="E55" i="10"/>
  <c r="F47" i="10"/>
  <c r="F43" i="10"/>
  <c r="F40" i="10"/>
  <c r="F37" i="10"/>
  <c r="E8" i="10" l="1"/>
  <c r="E58" i="10"/>
  <c r="F8" i="10"/>
  <c r="F85" i="10" s="1"/>
  <c r="F78" i="11"/>
  <c r="E89" i="11"/>
  <c r="E86" i="11"/>
  <c r="E84" i="11" s="1"/>
  <c r="E83" i="11"/>
  <c r="E82" i="11"/>
  <c r="E76" i="11"/>
  <c r="E75" i="11"/>
  <c r="E74" i="11"/>
  <c r="E73" i="11"/>
  <c r="E72" i="11"/>
  <c r="E71" i="11"/>
  <c r="E70" i="11"/>
  <c r="E69" i="11"/>
  <c r="E68" i="11"/>
  <c r="E66" i="11"/>
  <c r="E58" i="11"/>
  <c r="E52" i="11"/>
  <c r="E51" i="11"/>
  <c r="E50" i="11"/>
  <c r="E49" i="11"/>
  <c r="E47" i="11" s="1"/>
  <c r="E46" i="11"/>
  <c r="E44" i="11" s="1"/>
  <c r="E43" i="11"/>
  <c r="E42" i="11"/>
  <c r="E41" i="11"/>
  <c r="E24" i="11"/>
  <c r="E22" i="11"/>
  <c r="E19" i="11"/>
  <c r="E20" i="11"/>
  <c r="E18" i="11"/>
  <c r="E17" i="11"/>
  <c r="E16" i="11"/>
  <c r="E15" i="11"/>
  <c r="E13" i="11"/>
  <c r="E11" i="11"/>
  <c r="E85" i="10" l="1"/>
  <c r="E9" i="11"/>
  <c r="E40" i="11"/>
  <c r="E64" i="11"/>
  <c r="E81" i="11"/>
  <c r="E78" i="11" s="1"/>
  <c r="E7" i="11" l="1"/>
  <c r="E94" i="11" s="1"/>
  <c r="E87" i="10" s="1"/>
  <c r="F87" i="10"/>
  <c r="F91" i="10" s="1"/>
  <c r="F96" i="11"/>
  <c r="E96" i="11" l="1"/>
  <c r="E100" i="11" s="1"/>
  <c r="F100" i="11"/>
  <c r="F102" i="11"/>
  <c r="E91" i="10"/>
  <c r="E93" i="10"/>
  <c r="F93" i="10"/>
  <c r="E102" i="1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<sst xmlns="http://schemas.openxmlformats.org/spreadsheetml/2006/main" count="322" uniqueCount="298">
  <si>
    <t>Immeubles acquis par résolution de vente, adjudication ou garantie de rachat</t>
  </si>
  <si>
    <t>681</t>
  </si>
  <si>
    <t>6815</t>
  </si>
  <si>
    <t>Autres 6815</t>
  </si>
  <si>
    <t>Autres provisions</t>
  </si>
  <si>
    <t>661121</t>
  </si>
  <si>
    <t>Intérêts sur opérations locatives - crédits relais et avances</t>
  </si>
  <si>
    <t>661122</t>
  </si>
  <si>
    <t>Intérêts sur opérations locatives - financement définitif</t>
  </si>
  <si>
    <t>661123</t>
  </si>
  <si>
    <t>661124</t>
  </si>
  <si>
    <t>Intérêts de préfinancement consolidables</t>
  </si>
  <si>
    <t>66114</t>
  </si>
  <si>
    <t>Accession à la propriété - Financements de stocks immobiliers</t>
  </si>
  <si>
    <t>66115</t>
  </si>
  <si>
    <t xml:space="preserve">Gestion de prêts - Accession </t>
  </si>
  <si>
    <t>Valeurs comptables des éléments d'actifs cédés, démolis, mis au rebut</t>
  </si>
  <si>
    <t>Rémunérations de gestion (accession et gestion de prêts)</t>
  </si>
  <si>
    <t xml:space="preserve"> Sociétés sous égide</t>
  </si>
  <si>
    <t>Prestations de services à personnes physiques, et autres produits</t>
  </si>
  <si>
    <t>Prestations de maîtrise d'ouvrage et de commercialisation</t>
  </si>
  <si>
    <t>Syndic de copropriétés</t>
  </si>
  <si>
    <t>Gestion des prêts</t>
  </si>
  <si>
    <t>7068</t>
  </si>
  <si>
    <t>Autres prestations de services</t>
  </si>
  <si>
    <t>Immeubles achevés</t>
  </si>
  <si>
    <t>742</t>
  </si>
  <si>
    <t>Primes à la construction</t>
  </si>
  <si>
    <t>78157</t>
  </si>
  <si>
    <t>Dépréciations de créances</t>
  </si>
  <si>
    <t xml:space="preserve">Autres 781 </t>
  </si>
  <si>
    <t>Revenus des parts des sociétés civiles immobilières de vente</t>
  </si>
  <si>
    <t>7613-7618</t>
  </si>
  <si>
    <t>Revenus des avances, prêts participatifs et autres</t>
  </si>
  <si>
    <t>76261-76262</t>
  </si>
  <si>
    <t>Exercice N</t>
  </si>
  <si>
    <t>N° de compte</t>
  </si>
  <si>
    <t>Totaux partiels</t>
  </si>
  <si>
    <t>Terrains</t>
  </si>
  <si>
    <t>Autres</t>
  </si>
  <si>
    <t>Immeubles en cours</t>
  </si>
  <si>
    <t>Approvisionnements</t>
  </si>
  <si>
    <t>Exercice N - 1</t>
  </si>
  <si>
    <t>Détail</t>
  </si>
  <si>
    <t>Provisions pour gros entretien</t>
  </si>
  <si>
    <t xml:space="preserve">Intérêts compensateurs </t>
  </si>
  <si>
    <t>CHARGES</t>
  </si>
  <si>
    <t>Consommations de l'exercice en provenance des tiers</t>
  </si>
  <si>
    <t>Achats stockés :</t>
  </si>
  <si>
    <t>602</t>
  </si>
  <si>
    <t>607</t>
  </si>
  <si>
    <t>603</t>
  </si>
  <si>
    <t>Variation des stocks :</t>
  </si>
  <si>
    <t>6031</t>
  </si>
  <si>
    <t>6032</t>
  </si>
  <si>
    <t>6037</t>
  </si>
  <si>
    <t>Achats non stockés de matières et fournitures</t>
  </si>
  <si>
    <t>61-62 ( nets de 619 et 629 )</t>
  </si>
  <si>
    <t>Services extérieurs :</t>
  </si>
  <si>
    <t>611</t>
  </si>
  <si>
    <t>Sous-traitance générale (Travaux relatifs à l'exploitation)</t>
  </si>
  <si>
    <t>Entretien et réparations courants sur biens immobiliers locatifs</t>
  </si>
  <si>
    <t>Dépenses de gros entretien sur biens immobiliers locatifs</t>
  </si>
  <si>
    <t>612</t>
  </si>
  <si>
    <t>Redevances de crédit bail et loyers des baux à long terme</t>
  </si>
  <si>
    <t>616</t>
  </si>
  <si>
    <t>Primes d'assurances</t>
  </si>
  <si>
    <t>621</t>
  </si>
  <si>
    <t>622</t>
  </si>
  <si>
    <t>Rémunérations d'intermédiaires et honoraires</t>
  </si>
  <si>
    <t>623</t>
  </si>
  <si>
    <t>Publicité, publications, relations publiques</t>
  </si>
  <si>
    <t>625</t>
  </si>
  <si>
    <t>Déplacements, missions et réceptions</t>
  </si>
  <si>
    <t>6285</t>
  </si>
  <si>
    <t>Redevances</t>
  </si>
  <si>
    <t>Autres comptes 61 et 62</t>
  </si>
  <si>
    <t>63</t>
  </si>
  <si>
    <t>Impôts, taxes et versements assimilés</t>
  </si>
  <si>
    <t>631-633</t>
  </si>
  <si>
    <t>Sur rémunérations</t>
  </si>
  <si>
    <t>63512</t>
  </si>
  <si>
    <t>Taxes foncières</t>
  </si>
  <si>
    <t>Autres 635-637</t>
  </si>
  <si>
    <t>64</t>
  </si>
  <si>
    <t>Charges de personnel</t>
  </si>
  <si>
    <t>Salaires et traitements</t>
  </si>
  <si>
    <t>Charges sociales</t>
  </si>
  <si>
    <t>Dotations aux amortissements, dépréciations et provisions</t>
  </si>
  <si>
    <t>6812</t>
  </si>
  <si>
    <t>Charges d'exploitation à répartir</t>
  </si>
  <si>
    <t>Immobilisations locatives</t>
  </si>
  <si>
    <t>Autres immobilisations</t>
  </si>
  <si>
    <t>6816</t>
  </si>
  <si>
    <t>68173</t>
  </si>
  <si>
    <t>Dépréciations des stocks et en-cours</t>
  </si>
  <si>
    <t>68174</t>
  </si>
  <si>
    <t xml:space="preserve">Dépréciations des créances </t>
  </si>
  <si>
    <t>654</t>
  </si>
  <si>
    <t>Pertes sur créances irrécouvrables</t>
  </si>
  <si>
    <t>651-658</t>
  </si>
  <si>
    <t>Redevances et charges diverses de gestion courante</t>
  </si>
  <si>
    <t>655</t>
  </si>
  <si>
    <t>Quotes-parts de résultat sur opérations faites en commun</t>
  </si>
  <si>
    <t>CHARGES FINANCIERES</t>
  </si>
  <si>
    <t>686</t>
  </si>
  <si>
    <t>Charges d'intérêts (2)</t>
  </si>
  <si>
    <t>Intérêts sur autres opérations</t>
  </si>
  <si>
    <t>667</t>
  </si>
  <si>
    <t>Charges nettes sur cessions de valeurs mobilières de placement</t>
  </si>
  <si>
    <t>664-665-666-668</t>
  </si>
  <si>
    <t>Autres charges financières</t>
  </si>
  <si>
    <t>CHARGES EXCEPTIONNELLES</t>
  </si>
  <si>
    <t>671</t>
  </si>
  <si>
    <t xml:space="preserve">Sur opérations de gestion </t>
  </si>
  <si>
    <t>Sur opérations en capital :</t>
  </si>
  <si>
    <t>678</t>
  </si>
  <si>
    <t>687</t>
  </si>
  <si>
    <t>Dotations aux amortissements, dépréciations et provisions :</t>
  </si>
  <si>
    <t>691</t>
  </si>
  <si>
    <t>695</t>
  </si>
  <si>
    <t>IMPOTS SUR LES BENEFICES ET ASSIMILES</t>
  </si>
  <si>
    <t>TOTAL DES CHARGES</t>
  </si>
  <si>
    <t>TOTAL GENERAL</t>
  </si>
  <si>
    <t>(1) Dont charges sur exercices antérieurs</t>
  </si>
  <si>
    <t>PRODUITS</t>
  </si>
  <si>
    <t>70 ( net de 709 )</t>
  </si>
  <si>
    <t>Produits des activités</t>
  </si>
  <si>
    <t>7011</t>
  </si>
  <si>
    <t>Ventes de terrains lotis</t>
  </si>
  <si>
    <t>7012-7013</t>
  </si>
  <si>
    <t>Ventes d'immeubles batis</t>
  </si>
  <si>
    <t>7014</t>
  </si>
  <si>
    <t>7017-7018</t>
  </si>
  <si>
    <t>Ventes d'autres immeubles</t>
  </si>
  <si>
    <t>703</t>
  </si>
  <si>
    <t>Récupération des charges locatives</t>
  </si>
  <si>
    <t>Loyers :</t>
  </si>
  <si>
    <t>Loyers des logements non conventionnés</t>
  </si>
  <si>
    <t>Loyers des logements conventionnés</t>
  </si>
  <si>
    <t>Suppléments de loyers</t>
  </si>
  <si>
    <t>Résidences pour étudiants, foyers, résidences sociales</t>
  </si>
  <si>
    <t>706</t>
  </si>
  <si>
    <t>Prestations de services :</t>
  </si>
  <si>
    <t>70671</t>
  </si>
  <si>
    <t>Gestion des S.C.C.C.</t>
  </si>
  <si>
    <t>70672</t>
  </si>
  <si>
    <t>7065</t>
  </si>
  <si>
    <t>7064</t>
  </si>
  <si>
    <t>708</t>
  </si>
  <si>
    <t>Produits des activités annexes :</t>
  </si>
  <si>
    <t>7086</t>
  </si>
  <si>
    <t>Récupération de charges de gestion imputables à d'autres organismes H.L.M.</t>
  </si>
  <si>
    <t>Autres 708</t>
  </si>
  <si>
    <t>71</t>
  </si>
  <si>
    <t>Production stockée ( ou destockage )</t>
  </si>
  <si>
    <t>7133</t>
  </si>
  <si>
    <t>7135</t>
  </si>
  <si>
    <t>72</t>
  </si>
  <si>
    <t>Production immobilisée</t>
  </si>
  <si>
    <t>7222</t>
  </si>
  <si>
    <t>Immeubles de rapport (frais financiers externes)</t>
  </si>
  <si>
    <t>721- Autres 722</t>
  </si>
  <si>
    <t>Autres productions immobilisées</t>
  </si>
  <si>
    <t>Subventions d'exploitation</t>
  </si>
  <si>
    <t>743</t>
  </si>
  <si>
    <t>Subventions d'exploitation diverses</t>
  </si>
  <si>
    <t>744</t>
  </si>
  <si>
    <t>Subventions pour travaux d'entretien</t>
  </si>
  <si>
    <t>781-782</t>
  </si>
  <si>
    <t>Reprises sur amortissements, dépréciations et provisions</t>
  </si>
  <si>
    <t>78174</t>
  </si>
  <si>
    <t>Autres reprises</t>
  </si>
  <si>
    <t>791</t>
  </si>
  <si>
    <t>Transferts de charges d'exploitation</t>
  </si>
  <si>
    <t>Autres produits</t>
  </si>
  <si>
    <t>755</t>
  </si>
  <si>
    <t>PRODUITS FINANCIERS</t>
  </si>
  <si>
    <t>761</t>
  </si>
  <si>
    <t>7611</t>
  </si>
  <si>
    <t>Revenus des actions</t>
  </si>
  <si>
    <t>7612</t>
  </si>
  <si>
    <t>762</t>
  </si>
  <si>
    <t>Prêts accession</t>
  </si>
  <si>
    <t>Autres 762</t>
  </si>
  <si>
    <t>763-764</t>
  </si>
  <si>
    <t>D'autres créances et valeurs mobilières de placement</t>
  </si>
  <si>
    <t>765-766-768</t>
  </si>
  <si>
    <t>786</t>
  </si>
  <si>
    <t>Reprises sur dépréciations et provisions</t>
  </si>
  <si>
    <t>796</t>
  </si>
  <si>
    <t>Transfert de charges financières</t>
  </si>
  <si>
    <t>767</t>
  </si>
  <si>
    <t>Produits nets sur cessions de valeurs mobilères de placement</t>
  </si>
  <si>
    <t>PRODUITS EXCEPTIONNELS</t>
  </si>
  <si>
    <t>771</t>
  </si>
  <si>
    <t>775</t>
  </si>
  <si>
    <t>Produits des cessions d'éléments d'actif</t>
  </si>
  <si>
    <t>777</t>
  </si>
  <si>
    <t>Subventions d'investissements virées au résultat de l'exercice</t>
  </si>
  <si>
    <t>778</t>
  </si>
  <si>
    <t>787</t>
  </si>
  <si>
    <t>797</t>
  </si>
  <si>
    <t>Transferts de charges exceptionnelles</t>
  </si>
  <si>
    <t>TOTAL DES PRODUITS</t>
  </si>
  <si>
    <t>(1) Dont produits sur exercices antérieurs</t>
  </si>
  <si>
    <t>(2) Dont produits concernant les entreprises liées</t>
  </si>
  <si>
    <r>
      <t xml:space="preserve">PRODUITS D'EXPLOITATION </t>
    </r>
    <r>
      <rPr>
        <sz val="10"/>
        <rFont val="Times New Roman"/>
        <family val="1"/>
      </rPr>
      <t>(1)</t>
    </r>
  </si>
  <si>
    <r>
      <t xml:space="preserve">D'autres immobilisations financières </t>
    </r>
    <r>
      <rPr>
        <sz val="10"/>
        <rFont val="Times New Roman"/>
        <family val="1"/>
      </rPr>
      <t>(2)</t>
    </r>
  </si>
  <si>
    <r>
      <t xml:space="preserve">Autres </t>
    </r>
    <r>
      <rPr>
        <sz val="10"/>
        <rFont val="Times New Roman"/>
        <family val="1"/>
      </rPr>
      <t>(2)</t>
    </r>
  </si>
  <si>
    <t>(2) Dont intérêts s/ entreprises liées</t>
  </si>
  <si>
    <t>6872</t>
  </si>
  <si>
    <t>Autres 661</t>
  </si>
  <si>
    <t>65 (sauf 655)</t>
  </si>
  <si>
    <t>641-6481</t>
  </si>
  <si>
    <t>645-647-6485</t>
  </si>
  <si>
    <t>6811-6812-6816-6817</t>
  </si>
  <si>
    <t>Dotations aux amortissements et dépréciations  :</t>
  </si>
  <si>
    <t>Dotations aux amortissements, dépréciations et provisions - charges financières</t>
  </si>
  <si>
    <t>Ventes de maisons individuelles (CCMI)</t>
  </si>
  <si>
    <t>Logements en location - accession et accession invendus</t>
  </si>
  <si>
    <t>7061-7062</t>
  </si>
  <si>
    <t>Gestion d'immeubles appartenant à des tiers</t>
  </si>
  <si>
    <t>Charges récupérables</t>
  </si>
  <si>
    <t>CHARGES D'EXPLOITATION (1)</t>
  </si>
  <si>
    <t>6158</t>
  </si>
  <si>
    <t>6156</t>
  </si>
  <si>
    <t xml:space="preserve">Maintenance </t>
  </si>
  <si>
    <t>Autres travaux d'entretien</t>
  </si>
  <si>
    <t>68111 (sauf 681118) - 681122 - 681123 (sauf 68112315 et 6811235) - 681124 (sauf 68112415 et 6811245)</t>
  </si>
  <si>
    <t>Achats liés à la production de stocks immobiliers</t>
  </si>
  <si>
    <t>Personnel extérieur à l'organisme</t>
  </si>
  <si>
    <t>Autres 6811</t>
  </si>
  <si>
    <t>Dépréciations des immos. incorporelles et corporelles</t>
  </si>
  <si>
    <t>Dotations aux provisions d'exploitation :</t>
  </si>
  <si>
    <t>Autres charges de gestion courante</t>
  </si>
  <si>
    <t>66</t>
  </si>
  <si>
    <t>67</t>
  </si>
  <si>
    <t>604</t>
  </si>
  <si>
    <t>Achats d'études et de prestations de services - Travaux et honoraires</t>
  </si>
  <si>
    <t>6283</t>
  </si>
  <si>
    <t>Cotisations et prélèvements CGLLS</t>
  </si>
  <si>
    <t>68157</t>
  </si>
  <si>
    <t>Autres charges exceptionnelles</t>
  </si>
  <si>
    <t>702 / 704</t>
  </si>
  <si>
    <t>7063 (SEM) / 7066 (OHLM)</t>
  </si>
  <si>
    <t>Autres 605-608</t>
  </si>
  <si>
    <t>606</t>
  </si>
  <si>
    <t>60 (net de 609)</t>
  </si>
  <si>
    <t>7583</t>
  </si>
  <si>
    <t>751-754-7581-7582-7588</t>
  </si>
  <si>
    <t xml:space="preserve">Achats de terrains, travaux, et frais annexes (opérations de promotion immobilière) </t>
  </si>
  <si>
    <t xml:space="preserve">6053 (SEM) </t>
  </si>
  <si>
    <t xml:space="preserve">6055 (SEM) </t>
  </si>
  <si>
    <t xml:space="preserve">Achats de terrains, travaux, et frais annexes (opérations d'aménagement) </t>
  </si>
  <si>
    <t xml:space="preserve">6151 (OHLM) / 61521 (SEM) </t>
  </si>
  <si>
    <t>6152 (OHLM)  / 61523 (SEM)</t>
  </si>
  <si>
    <t>7021 (SEM)  / 7041 (OHLM)</t>
  </si>
  <si>
    <t>7023 (SEM)  / 7043 (OHLM)</t>
  </si>
  <si>
    <t>7022 (SEM)  / 7042 (OHLM)</t>
  </si>
  <si>
    <t>7026 (SEM)  / 7046 (OHLM)</t>
  </si>
  <si>
    <t>7027 (SEM)  / 7047 (OHLM)</t>
  </si>
  <si>
    <t>7024-7025-7028 (SEM)  / 7044-7045-7048 (OHLM)</t>
  </si>
  <si>
    <t>Dotations aux amortissements et dépréciations</t>
  </si>
  <si>
    <t>Dotations aux provisions réglementées</t>
  </si>
  <si>
    <t xml:space="preserve">Dotations aux provisions </t>
  </si>
  <si>
    <t>6871-6876</t>
  </si>
  <si>
    <t>613</t>
  </si>
  <si>
    <t>614</t>
  </si>
  <si>
    <t>Charges locatives et de copropriétés</t>
  </si>
  <si>
    <t>705</t>
  </si>
  <si>
    <t>Produits de concession d’aménagement</t>
  </si>
  <si>
    <t>Locations</t>
  </si>
  <si>
    <t>3.1 Charges</t>
  </si>
  <si>
    <t>675</t>
  </si>
  <si>
    <t>70631 (OHLM)</t>
  </si>
  <si>
    <t>70632-70638 (OHLM) / 7066 (SEM)</t>
  </si>
  <si>
    <r>
      <t xml:space="preserve">60-61-62 </t>
    </r>
    <r>
      <rPr>
        <b/>
        <sz val="8"/>
        <rFont val="Times New Roman"/>
        <family val="1"/>
      </rPr>
      <t>(nets de 609, 619 et 629)</t>
    </r>
  </si>
  <si>
    <t>PARTICIPATION DES SALARIES AUX RESULTATS (SOCIETES)</t>
  </si>
  <si>
    <r>
      <t xml:space="preserve">De participations </t>
    </r>
    <r>
      <rPr>
        <sz val="10"/>
        <rFont val="Times New Roman"/>
        <family val="1"/>
      </rPr>
      <t>(2)</t>
    </r>
  </si>
  <si>
    <t>Intérêts minoritaires</t>
  </si>
  <si>
    <t>Solde créditeur = bénéfice (part du groupe)</t>
  </si>
  <si>
    <t>Solde débiteur = perte (part du groupe)</t>
  </si>
  <si>
    <t>3.1.1 COMPTE DE RESULTAT - CHARGES</t>
  </si>
  <si>
    <t xml:space="preserve">3.2.1 COMPTE DE RESULTAT  - PRODUITS </t>
  </si>
  <si>
    <t>Solde créditeur  =  bénéfice combiné  / consolidé</t>
  </si>
  <si>
    <t>Solde débiteur  =  perte combinée / consolidée</t>
  </si>
  <si>
    <t>Charges non récup.*</t>
  </si>
  <si>
    <t>* Pour les entités n'utilisant pas le plan de comptes HLM et ne pouvant différencier les charges récupérables et non récupérables, toutes les charges sont à renseigner en non récupérables</t>
  </si>
  <si>
    <t>Consultez la notice ici :</t>
  </si>
  <si>
    <t>3.2 Produits</t>
  </si>
  <si>
    <t>https://harmonia.logement.gouv.fr/manuel/notices/combi_conso/F03.pdf</t>
  </si>
  <si>
    <t xml:space="preserve">Produit du dispositif de lissage de la CGLLS </t>
  </si>
  <si>
    <t>Reprises des écarts d'acquisition négatifs liés aux entités intégrées</t>
  </si>
  <si>
    <t>Dotations aux amortissements et dépréciations des écarts d'acquisition postifs et non positifs liés aux entités intégrées</t>
  </si>
  <si>
    <t xml:space="preserve">PRODUITS LIES AUX ENTITES MISES EN EQUIVALENCE </t>
  </si>
  <si>
    <t xml:space="preserve">CHARGES LIEES AUX ENTITES MISES EN EQUIVALENCE </t>
  </si>
  <si>
    <t>Exercice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</si>
</sst>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F&quot;;\-#,##0.00\ &quot;F&quot;"/>
    <numFmt numFmtId="165" formatCode="_-* #,##0.00\ _F_-;\-* #,##0.00\ _F_-;_-* &quot;-&quot;??\ _F_-;_-@_-"/>
    <numFmt numFmtId="166" formatCode="_-* #\ ##0.00_ \€_-;\-* #\ ##0.00_ \€_-;_-* &quot;-&quot;??_ \€_-;_-@_-"/>
    <numFmt numFmtId="167" formatCode="#,##0.00\ &quot;€&quot;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sz val="7"/>
      <name val="MS Serif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Segoe UI"/>
      <family val="2"/>
    </font>
    <font>
      <b/>
      <sz val="9"/>
      <name val="Arial"/>
      <family val="2"/>
    </font>
    <font>
      <u/>
      <sz val="10"/>
      <color theme="10"/>
      <name val="Arial"/>
      <family val="2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FF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13" fillId="0" borderId="0"/>
    <xf numFmtId="0" fontId="1" fillId="0" borderId="0"/>
    <xf numFmtId="0" fontId="15" fillId="0" borderId="0" applyNumberFormat="0" applyFill="0" applyBorder="0" applyAlignment="0" applyProtection="0"/>
  </cellStyleXfs>
  <cellXfs count="304">
    <xf numFmtId="0" fontId="0" fillId="0" borderId="0" xfId="0"/>
    <xf numFmtId="49" fontId="3" fillId="0" borderId="7" xfId="2" applyNumberFormat="1" applyFont="1" applyBorder="1" applyAlignment="1" applyProtection="1">
      <alignment horizontal="left" vertical="center"/>
      <protection locked="0"/>
    </xf>
    <xf numFmtId="49" fontId="3" fillId="0" borderId="5" xfId="2" applyNumberFormat="1" applyFont="1" applyBorder="1" applyAlignment="1" applyProtection="1">
      <alignment horizontal="left" vertical="center"/>
      <protection locked="0"/>
    </xf>
    <xf numFmtId="4" fontId="4" fillId="3" borderId="11" xfId="1" applyNumberFormat="1" applyFont="1" applyFill="1" applyBorder="1" applyAlignment="1" applyProtection="1">
      <alignment horizontal="right" vertical="center"/>
      <protection locked="0"/>
    </xf>
    <xf numFmtId="164" fontId="4" fillId="0" borderId="2" xfId="2" applyNumberFormat="1" applyFont="1" applyBorder="1" applyAlignment="1" applyProtection="1">
      <alignment horizontal="right" vertical="center"/>
      <protection locked="0"/>
    </xf>
    <xf numFmtId="4" fontId="4" fillId="0" borderId="3" xfId="1" applyNumberFormat="1" applyFont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horizontal="left" vertical="center"/>
      <protection locked="0"/>
    </xf>
    <xf numFmtId="164" fontId="6" fillId="0" borderId="0" xfId="2" applyNumberFormat="1" applyFont="1" applyAlignment="1" applyProtection="1">
      <alignment horizontal="right" vertical="center"/>
      <protection locked="0"/>
    </xf>
    <xf numFmtId="49" fontId="3" fillId="0" borderId="23" xfId="2" applyNumberFormat="1" applyFont="1" applyBorder="1" applyAlignment="1" applyProtection="1">
      <alignment horizontal="left" vertical="center"/>
      <protection locked="0"/>
    </xf>
    <xf numFmtId="49" fontId="3" fillId="0" borderId="25" xfId="2" applyNumberFormat="1" applyFont="1" applyBorder="1" applyAlignment="1" applyProtection="1">
      <alignment horizontal="left" vertical="center"/>
      <protection locked="0"/>
    </xf>
    <xf numFmtId="49" fontId="3" fillId="0" borderId="9" xfId="2" applyNumberFormat="1" applyFont="1" applyBorder="1" applyAlignment="1" applyProtection="1">
      <alignment horizontal="left" vertical="center"/>
      <protection locked="0"/>
    </xf>
    <xf numFmtId="49" fontId="4" fillId="2" borderId="26" xfId="2" applyNumberFormat="1" applyFont="1" applyFill="1" applyBorder="1" applyAlignment="1" applyProtection="1">
      <alignment horizontal="center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49" fontId="3" fillId="0" borderId="1" xfId="2" applyNumberFormat="1" applyFont="1" applyBorder="1" applyAlignment="1" applyProtection="1">
      <alignment horizontal="center" vertical="center"/>
      <protection locked="0"/>
    </xf>
    <xf numFmtId="1" fontId="7" fillId="0" borderId="2" xfId="2" applyNumberFormat="1" applyFont="1" applyBorder="1" applyAlignment="1" applyProtection="1">
      <alignment horizontal="center" vertical="center"/>
      <protection locked="0"/>
    </xf>
    <xf numFmtId="49" fontId="3" fillId="0" borderId="9" xfId="2" applyNumberFormat="1" applyFont="1" applyBorder="1" applyAlignment="1" applyProtection="1">
      <alignment vertical="center"/>
      <protection locked="0"/>
    </xf>
    <xf numFmtId="0" fontId="3" fillId="0" borderId="1" xfId="2" applyFont="1" applyBorder="1" applyAlignment="1" applyProtection="1">
      <alignment horizontal="left" vertical="center"/>
      <protection locked="0"/>
    </xf>
    <xf numFmtId="4" fontId="4" fillId="3" borderId="31" xfId="1" applyNumberFormat="1" applyFont="1" applyFill="1" applyBorder="1" applyAlignment="1" applyProtection="1">
      <alignment horizontal="right" vertical="center"/>
      <protection locked="0"/>
    </xf>
    <xf numFmtId="49" fontId="3" fillId="0" borderId="13" xfId="2" applyNumberFormat="1" applyFont="1" applyBorder="1" applyAlignment="1" applyProtection="1">
      <alignment horizontal="left" vertical="center"/>
      <protection locked="0"/>
    </xf>
    <xf numFmtId="4" fontId="4" fillId="3" borderId="35" xfId="1" applyNumberFormat="1" applyFont="1" applyFill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 applyProtection="1">
      <alignment horizontal="left" vertical="center"/>
      <protection locked="0"/>
    </xf>
    <xf numFmtId="4" fontId="4" fillId="0" borderId="2" xfId="1" applyNumberFormat="1" applyFont="1" applyBorder="1" applyAlignment="1" applyProtection="1">
      <alignment horizontal="right" vertical="center"/>
      <protection locked="0"/>
    </xf>
    <xf numFmtId="49" fontId="8" fillId="0" borderId="9" xfId="2" applyNumberFormat="1" applyFont="1" applyBorder="1" applyAlignment="1" applyProtection="1">
      <alignment vertical="center"/>
      <protection locked="0"/>
    </xf>
    <xf numFmtId="4" fontId="4" fillId="3" borderId="10" xfId="1" applyNumberFormat="1" applyFont="1" applyFill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vertical="center"/>
      <protection locked="0"/>
    </xf>
    <xf numFmtId="167" fontId="10" fillId="0" borderId="37" xfId="1" applyNumberFormat="1" applyFont="1" applyBorder="1" applyAlignment="1" applyProtection="1">
      <alignment vertical="center"/>
      <protection locked="0"/>
    </xf>
    <xf numFmtId="1" fontId="7" fillId="0" borderId="0" xfId="2" applyNumberFormat="1" applyFont="1" applyAlignment="1" applyProtection="1">
      <alignment horizontal="center" vertical="center"/>
      <protection locked="0"/>
    </xf>
    <xf numFmtId="49" fontId="3" fillId="0" borderId="38" xfId="2" applyNumberFormat="1" applyFont="1" applyBorder="1" applyAlignment="1" applyProtection="1">
      <alignment horizontal="left" vertical="center"/>
      <protection locked="0"/>
    </xf>
    <xf numFmtId="0" fontId="3" fillId="0" borderId="38" xfId="2" applyFont="1" applyBorder="1" applyAlignment="1" applyProtection="1">
      <alignment horizontal="left" vertical="center"/>
      <protection locked="0"/>
    </xf>
    <xf numFmtId="164" fontId="4" fillId="0" borderId="0" xfId="2" applyNumberFormat="1" applyFont="1" applyAlignment="1" applyProtection="1">
      <alignment horizontal="right" vertical="center"/>
      <protection locked="0"/>
    </xf>
    <xf numFmtId="165" fontId="9" fillId="0" borderId="0" xfId="1" applyFont="1" applyBorder="1" applyAlignment="1" applyProtection="1">
      <alignment vertical="center"/>
      <protection locked="0"/>
    </xf>
    <xf numFmtId="164" fontId="4" fillId="2" borderId="29" xfId="2" applyNumberFormat="1" applyFont="1" applyFill="1" applyBorder="1" applyAlignment="1" applyProtection="1">
      <alignment horizontal="center" vertical="center"/>
      <protection locked="0"/>
    </xf>
    <xf numFmtId="164" fontId="4" fillId="2" borderId="3" xfId="2" applyNumberFormat="1" applyFont="1" applyFill="1" applyBorder="1" applyAlignment="1" applyProtection="1">
      <alignment horizontal="center" vertical="center"/>
      <protection locked="0"/>
    </xf>
    <xf numFmtId="164" fontId="4" fillId="2" borderId="0" xfId="2" applyNumberFormat="1" applyFont="1" applyFill="1" applyAlignment="1" applyProtection="1">
      <alignment horizontal="center" vertical="center"/>
      <protection locked="0"/>
    </xf>
    <xf numFmtId="164" fontId="4" fillId="2" borderId="29" xfId="2" applyNumberFormat="1" applyFont="1" applyFill="1" applyBorder="1" applyAlignment="1" applyProtection="1">
      <alignment horizontal="centerContinuous" vertical="center"/>
      <protection locked="0"/>
    </xf>
    <xf numFmtId="49" fontId="6" fillId="0" borderId="2" xfId="2" applyNumberFormat="1" applyFont="1" applyBorder="1" applyAlignment="1" applyProtection="1">
      <alignment horizontal="right" vertical="center"/>
      <protection locked="0"/>
    </xf>
    <xf numFmtId="49" fontId="3" fillId="0" borderId="1" xfId="2" applyNumberFormat="1" applyFont="1" applyBorder="1" applyAlignment="1" applyProtection="1">
      <alignment horizontal="left" vertical="center" wrapText="1"/>
      <protection locked="0"/>
    </xf>
    <xf numFmtId="49" fontId="3" fillId="0" borderId="30" xfId="2" applyNumberFormat="1" applyFont="1" applyBorder="1" applyAlignment="1" applyProtection="1">
      <alignment horizontal="left" vertical="center"/>
      <protection locked="0"/>
    </xf>
    <xf numFmtId="164" fontId="6" fillId="0" borderId="2" xfId="2" applyNumberFormat="1" applyFont="1" applyBorder="1" applyAlignment="1" applyProtection="1">
      <alignment horizontal="right" vertical="center" wrapText="1"/>
      <protection locked="0"/>
    </xf>
    <xf numFmtId="49" fontId="3" fillId="0" borderId="7" xfId="2" applyNumberFormat="1" applyFont="1" applyBorder="1" applyAlignment="1" applyProtection="1">
      <alignment horizontal="left" vertical="center" wrapText="1"/>
      <protection locked="0"/>
    </xf>
    <xf numFmtId="164" fontId="6" fillId="0" borderId="8" xfId="2" applyNumberFormat="1" applyFont="1" applyBorder="1" applyAlignment="1" applyProtection="1">
      <alignment horizontal="right" vertical="center" wrapText="1"/>
      <protection locked="0"/>
    </xf>
    <xf numFmtId="164" fontId="4" fillId="0" borderId="10" xfId="2" applyNumberFormat="1" applyFont="1" applyBorder="1" applyAlignment="1" applyProtection="1">
      <alignment horizontal="right" vertical="center"/>
      <protection locked="0"/>
    </xf>
    <xf numFmtId="2" fontId="4" fillId="2" borderId="15" xfId="1" applyNumberFormat="1" applyFont="1" applyFill="1" applyBorder="1" applyAlignment="1" applyProtection="1">
      <alignment vertical="center"/>
      <protection locked="0"/>
    </xf>
    <xf numFmtId="0" fontId="4" fillId="2" borderId="9" xfId="2" applyFont="1" applyFill="1" applyBorder="1" applyAlignment="1" applyProtection="1">
      <alignment vertical="center"/>
      <protection locked="0"/>
    </xf>
    <xf numFmtId="4" fontId="2" fillId="4" borderId="3" xfId="1" applyNumberFormat="1" applyFont="1" applyFill="1" applyBorder="1" applyAlignment="1" applyProtection="1">
      <alignment horizontal="right" vertical="center"/>
      <protection locked="0"/>
    </xf>
    <xf numFmtId="164" fontId="6" fillId="0" borderId="18" xfId="2" applyNumberFormat="1" applyFont="1" applyBorder="1" applyAlignment="1" applyProtection="1">
      <alignment horizontal="right" vertical="center"/>
      <protection locked="0"/>
    </xf>
    <xf numFmtId="164" fontId="4" fillId="0" borderId="6" xfId="2" applyNumberFormat="1" applyFont="1" applyBorder="1" applyAlignment="1" applyProtection="1">
      <alignment horizontal="right" vertical="center"/>
      <protection locked="0"/>
    </xf>
    <xf numFmtId="164" fontId="6" fillId="0" borderId="8" xfId="2" applyNumberFormat="1" applyFont="1" applyBorder="1" applyAlignment="1" applyProtection="1">
      <alignment horizontal="right" vertical="center"/>
      <protection locked="0"/>
    </xf>
    <xf numFmtId="164" fontId="4" fillId="0" borderId="32" xfId="2" applyNumberFormat="1" applyFont="1" applyBorder="1" applyAlignment="1" applyProtection="1">
      <alignment horizontal="right" vertical="center"/>
      <protection locked="0"/>
    </xf>
    <xf numFmtId="49" fontId="4" fillId="2" borderId="1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2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2" applyNumberFormat="1" applyFont="1" applyFill="1" applyBorder="1" applyAlignment="1" applyProtection="1">
      <alignment horizontal="center" vertical="center" wrapText="1"/>
      <protection locked="0"/>
    </xf>
    <xf numFmtId="49" fontId="3" fillId="0" borderId="55" xfId="2" applyNumberFormat="1" applyFont="1" applyBorder="1" applyAlignment="1" applyProtection="1">
      <alignment horizontal="left" vertical="center"/>
      <protection locked="0"/>
    </xf>
    <xf numFmtId="164" fontId="4" fillId="0" borderId="56" xfId="2" applyNumberFormat="1" applyFont="1" applyBorder="1" applyAlignment="1" applyProtection="1">
      <alignment horizontal="right" vertical="center"/>
      <protection locked="0"/>
    </xf>
    <xf numFmtId="164" fontId="4" fillId="0" borderId="59" xfId="2" applyNumberFormat="1" applyFont="1" applyBorder="1" applyAlignment="1" applyProtection="1">
      <alignment horizontal="right" vertical="center"/>
      <protection locked="0"/>
    </xf>
    <xf numFmtId="49" fontId="8" fillId="0" borderId="1" xfId="2" applyNumberFormat="1" applyFont="1" applyBorder="1" applyAlignment="1" applyProtection="1">
      <alignment horizontal="left" vertical="center"/>
      <protection locked="0"/>
    </xf>
    <xf numFmtId="49" fontId="8" fillId="0" borderId="23" xfId="2" applyNumberFormat="1" applyFont="1" applyBorder="1" applyAlignment="1" applyProtection="1">
      <alignment horizontal="left" vertical="center"/>
      <protection locked="0"/>
    </xf>
    <xf numFmtId="49" fontId="8" fillId="0" borderId="9" xfId="2" applyNumberFormat="1" applyFont="1" applyBorder="1" applyAlignment="1" applyProtection="1">
      <alignment horizontal="left" vertical="center"/>
      <protection locked="0"/>
    </xf>
    <xf numFmtId="49" fontId="8" fillId="0" borderId="5" xfId="2" applyNumberFormat="1" applyFont="1" applyBorder="1" applyAlignment="1" applyProtection="1">
      <alignment horizontal="left" vertical="center"/>
      <protection locked="0"/>
    </xf>
    <xf numFmtId="164" fontId="6" fillId="0" borderId="57" xfId="2" applyNumberFormat="1" applyFont="1" applyBorder="1" applyAlignment="1" applyProtection="1">
      <alignment horizontal="right" vertical="center"/>
      <protection locked="0"/>
    </xf>
    <xf numFmtId="0" fontId="3" fillId="0" borderId="0" xfId="2" applyFont="1" applyAlignment="1" applyProtection="1">
      <alignment horizontal="right" vertical="center"/>
      <protection locked="0"/>
    </xf>
    <xf numFmtId="4" fontId="2" fillId="3" borderId="3" xfId="1" applyNumberFormat="1" applyFont="1" applyFill="1" applyBorder="1" applyAlignment="1" applyProtection="1">
      <alignment horizontal="right" vertical="center"/>
      <protection locked="0"/>
    </xf>
    <xf numFmtId="4" fontId="2" fillId="3" borderId="48" xfId="1" applyNumberFormat="1" applyFont="1" applyFill="1" applyBorder="1" applyAlignment="1" applyProtection="1">
      <alignment horizontal="right" vertical="center"/>
      <protection locked="0"/>
    </xf>
    <xf numFmtId="4" fontId="4" fillId="3" borderId="21" xfId="1" applyNumberFormat="1" applyFont="1" applyFill="1" applyBorder="1" applyAlignment="1" applyProtection="1">
      <alignment horizontal="right" vertical="center"/>
      <protection locked="0"/>
    </xf>
    <xf numFmtId="4" fontId="2" fillId="3" borderId="31" xfId="1" applyNumberFormat="1" applyFont="1" applyFill="1" applyBorder="1" applyAlignment="1" applyProtection="1">
      <alignment horizontal="right" vertical="center"/>
      <protection locked="0"/>
    </xf>
    <xf numFmtId="4" fontId="2" fillId="3" borderId="39" xfId="1" applyNumberFormat="1" applyFont="1" applyFill="1" applyBorder="1" applyAlignment="1" applyProtection="1">
      <alignment horizontal="right" vertical="center"/>
      <protection locked="0"/>
    </xf>
    <xf numFmtId="4" fontId="2" fillId="3" borderId="35" xfId="1" applyNumberFormat="1" applyFont="1" applyFill="1" applyBorder="1" applyAlignment="1" applyProtection="1">
      <alignment horizontal="right" vertical="center"/>
      <protection locked="0"/>
    </xf>
    <xf numFmtId="0" fontId="2" fillId="6" borderId="0" xfId="2" applyFill="1" applyAlignment="1" applyProtection="1">
      <alignment vertical="center"/>
      <protection locked="0"/>
    </xf>
    <xf numFmtId="0" fontId="2" fillId="0" borderId="0" xfId="2" applyAlignment="1" applyProtection="1">
      <alignment vertical="center"/>
      <protection locked="0"/>
    </xf>
    <xf numFmtId="4" fontId="2" fillId="3" borderId="57" xfId="1" applyNumberFormat="1" applyFont="1" applyFill="1" applyBorder="1" applyAlignment="1" applyProtection="1">
      <alignment horizontal="right" vertical="center"/>
      <protection locked="0"/>
    </xf>
    <xf numFmtId="164" fontId="4" fillId="2" borderId="29" xfId="2" applyNumberFormat="1" applyFont="1" applyFill="1" applyBorder="1" applyAlignment="1" applyProtection="1">
      <alignment horizontal="center" vertical="center" wrapText="1"/>
      <protection locked="0"/>
    </xf>
    <xf numFmtId="49" fontId="2" fillId="2" borderId="7" xfId="2" applyNumberFormat="1" applyFill="1" applyBorder="1" applyAlignment="1" applyProtection="1">
      <alignment horizontal="center" vertical="center"/>
      <protection locked="0"/>
    </xf>
    <xf numFmtId="1" fontId="2" fillId="2" borderId="28" xfId="2" applyNumberFormat="1" applyFill="1" applyBorder="1" applyAlignment="1" applyProtection="1">
      <alignment horizontal="center" vertical="center"/>
      <protection locked="0"/>
    </xf>
    <xf numFmtId="2" fontId="2" fillId="0" borderId="20" xfId="2" applyNumberFormat="1" applyBorder="1" applyAlignment="1" applyProtection="1">
      <alignment horizontal="center" vertical="center"/>
      <protection locked="0"/>
    </xf>
    <xf numFmtId="2" fontId="2" fillId="0" borderId="29" xfId="2" applyNumberFormat="1" applyBorder="1" applyAlignment="1" applyProtection="1">
      <alignment horizontal="center" vertical="center"/>
      <protection locked="0"/>
    </xf>
    <xf numFmtId="165" fontId="2" fillId="0" borderId="29" xfId="1" applyFont="1" applyBorder="1" applyAlignment="1" applyProtection="1">
      <alignment horizontal="center" vertical="center"/>
      <protection locked="0"/>
    </xf>
    <xf numFmtId="4" fontId="2" fillId="0" borderId="10" xfId="2" applyNumberFormat="1" applyBorder="1" applyAlignment="1" applyProtection="1">
      <alignment horizontal="center" vertical="center"/>
      <protection locked="0"/>
    </xf>
    <xf numFmtId="4" fontId="2" fillId="0" borderId="16" xfId="2" applyNumberFormat="1" applyBorder="1" applyAlignment="1" applyProtection="1">
      <alignment horizontal="center" vertical="center"/>
      <protection locked="0"/>
    </xf>
    <xf numFmtId="4" fontId="2" fillId="0" borderId="2" xfId="1" applyNumberFormat="1" applyFont="1" applyBorder="1" applyAlignment="1" applyProtection="1">
      <alignment horizontal="center" vertical="center"/>
      <protection locked="0"/>
    </xf>
    <xf numFmtId="4" fontId="2" fillId="0" borderId="3" xfId="1" applyNumberFormat="1" applyFont="1" applyFill="1" applyBorder="1" applyAlignment="1" applyProtection="1">
      <alignment horizontal="center" vertical="center"/>
      <protection locked="0"/>
    </xf>
    <xf numFmtId="4" fontId="2" fillId="0" borderId="3" xfId="1" applyNumberFormat="1" applyFont="1" applyBorder="1" applyAlignment="1" applyProtection="1">
      <alignment horizontal="right" vertical="center"/>
      <protection locked="0"/>
    </xf>
    <xf numFmtId="49" fontId="3" fillId="0" borderId="19" xfId="2" applyNumberFormat="1" applyFont="1" applyBorder="1" applyAlignment="1" applyProtection="1">
      <alignment horizontal="left" vertical="center" wrapText="1"/>
      <protection locked="0"/>
    </xf>
    <xf numFmtId="164" fontId="4" fillId="0" borderId="20" xfId="2" applyNumberFormat="1" applyFont="1" applyBorder="1" applyAlignment="1" applyProtection="1">
      <alignment horizontal="right" vertical="center"/>
      <protection locked="0"/>
    </xf>
    <xf numFmtId="4" fontId="2" fillId="0" borderId="20" xfId="1" applyNumberFormat="1" applyFont="1" applyBorder="1" applyAlignment="1" applyProtection="1">
      <alignment horizontal="right" vertical="center"/>
      <protection locked="0"/>
    </xf>
    <xf numFmtId="4" fontId="2" fillId="0" borderId="29" xfId="1" applyNumberFormat="1" applyFont="1" applyFill="1" applyBorder="1" applyAlignment="1" applyProtection="1">
      <alignment horizontal="right" vertical="center"/>
      <protection locked="0"/>
    </xf>
    <xf numFmtId="4" fontId="2" fillId="0" borderId="59" xfId="1" applyNumberFormat="1" applyFont="1" applyBorder="1" applyAlignment="1" applyProtection="1">
      <alignment horizontal="right" vertical="center"/>
      <protection locked="0"/>
    </xf>
    <xf numFmtId="4" fontId="2" fillId="0" borderId="56" xfId="1" applyNumberFormat="1" applyFont="1" applyFill="1" applyBorder="1" applyAlignment="1" applyProtection="1">
      <alignment horizontal="right" vertical="center"/>
      <protection locked="0"/>
    </xf>
    <xf numFmtId="4" fontId="2" fillId="0" borderId="56" xfId="1" applyNumberFormat="1" applyFont="1" applyBorder="1" applyAlignment="1" applyProtection="1">
      <alignment horizontal="right" vertical="center"/>
      <protection locked="0"/>
    </xf>
    <xf numFmtId="4" fontId="2" fillId="0" borderId="2" xfId="1" applyNumberFormat="1" applyFont="1" applyFill="1" applyBorder="1" applyAlignment="1" applyProtection="1">
      <alignment horizontal="right" vertical="center"/>
      <protection locked="0"/>
    </xf>
    <xf numFmtId="4" fontId="2" fillId="4" borderId="3" xfId="2" applyNumberFormat="1" applyFill="1" applyBorder="1" applyAlignment="1" applyProtection="1">
      <alignment horizontal="right" vertical="center"/>
      <protection locked="0"/>
    </xf>
    <xf numFmtId="4" fontId="2" fillId="4" borderId="2" xfId="1" applyNumberFormat="1" applyFont="1" applyFill="1" applyBorder="1" applyAlignment="1" applyProtection="1">
      <alignment horizontal="right" vertical="center"/>
      <protection locked="0"/>
    </xf>
    <xf numFmtId="4" fontId="2" fillId="0" borderId="56" xfId="2" applyNumberFormat="1" applyBorder="1" applyAlignment="1" applyProtection="1">
      <alignment horizontal="right" vertical="center"/>
      <protection locked="0"/>
    </xf>
    <xf numFmtId="4" fontId="2" fillId="6" borderId="3" xfId="1" applyNumberFormat="1" applyFont="1" applyFill="1" applyBorder="1" applyAlignment="1" applyProtection="1">
      <alignment horizontal="right" vertical="center"/>
      <protection locked="0"/>
    </xf>
    <xf numFmtId="4" fontId="2" fillId="4" borderId="2" xfId="2" applyNumberFormat="1" applyFill="1" applyBorder="1" applyAlignment="1" applyProtection="1">
      <alignment horizontal="right" vertical="center"/>
      <protection locked="0"/>
    </xf>
    <xf numFmtId="4" fontId="2" fillId="0" borderId="58" xfId="1" applyNumberFormat="1" applyFont="1" applyFill="1" applyBorder="1" applyAlignment="1" applyProtection="1">
      <alignment horizontal="right" vertical="center"/>
      <protection locked="0"/>
    </xf>
    <xf numFmtId="4" fontId="2" fillId="4" borderId="58" xfId="2" applyNumberFormat="1" applyFill="1" applyBorder="1" applyAlignment="1" applyProtection="1">
      <alignment horizontal="right" vertical="center"/>
      <protection locked="0"/>
    </xf>
    <xf numFmtId="164" fontId="2" fillId="0" borderId="3" xfId="2" applyNumberFormat="1" applyBorder="1" applyAlignment="1" applyProtection="1">
      <alignment horizontal="right" vertical="center" wrapText="1"/>
      <protection locked="0"/>
    </xf>
    <xf numFmtId="164" fontId="2" fillId="0" borderId="3" xfId="2" applyNumberFormat="1" applyBorder="1" applyAlignment="1" applyProtection="1">
      <alignment horizontal="right" vertical="center"/>
      <protection locked="0"/>
    </xf>
    <xf numFmtId="4" fontId="2" fillId="4" borderId="40" xfId="1" applyNumberFormat="1" applyFont="1" applyFill="1" applyBorder="1" applyAlignment="1" applyProtection="1">
      <alignment horizontal="right" vertical="center"/>
      <protection locked="0"/>
    </xf>
    <xf numFmtId="4" fontId="2" fillId="4" borderId="44" xfId="2" applyNumberFormat="1" applyFill="1" applyBorder="1" applyAlignment="1" applyProtection="1">
      <alignment horizontal="right" vertical="center"/>
      <protection locked="0"/>
    </xf>
    <xf numFmtId="4" fontId="2" fillId="0" borderId="2" xfId="1" applyNumberFormat="1" applyFont="1" applyBorder="1" applyAlignment="1" applyProtection="1">
      <alignment horizontal="right" vertical="center"/>
      <protection locked="0"/>
    </xf>
    <xf numFmtId="4" fontId="2" fillId="4" borderId="18" xfId="1" applyNumberFormat="1" applyFont="1" applyFill="1" applyBorder="1" applyAlignment="1" applyProtection="1">
      <alignment horizontal="right" vertical="center"/>
      <protection locked="0"/>
    </xf>
    <xf numFmtId="4" fontId="2" fillId="4" borderId="41" xfId="1" applyNumberFormat="1" applyFont="1" applyFill="1" applyBorder="1" applyAlignment="1" applyProtection="1">
      <alignment horizontal="right" vertical="center"/>
      <protection locked="0"/>
    </xf>
    <xf numFmtId="4" fontId="2" fillId="6" borderId="2" xfId="1" applyNumberFormat="1" applyFont="1" applyFill="1" applyBorder="1" applyAlignment="1" applyProtection="1">
      <alignment horizontal="right" vertical="center"/>
      <protection locked="0"/>
    </xf>
    <xf numFmtId="4" fontId="2" fillId="4" borderId="8" xfId="1" applyNumberFormat="1" applyFont="1" applyFill="1" applyBorder="1" applyAlignment="1" applyProtection="1">
      <alignment horizontal="right" vertical="center"/>
      <protection locked="0"/>
    </xf>
    <xf numFmtId="4" fontId="2" fillId="4" borderId="28" xfId="2" applyNumberFormat="1" applyFill="1" applyBorder="1" applyAlignment="1" applyProtection="1">
      <alignment horizontal="right" vertical="center"/>
      <protection locked="0"/>
    </xf>
    <xf numFmtId="4" fontId="2" fillId="4" borderId="28" xfId="1" applyNumberFormat="1" applyFont="1" applyFill="1" applyBorder="1" applyAlignment="1" applyProtection="1">
      <alignment horizontal="right" vertical="center"/>
      <protection locked="0"/>
    </xf>
    <xf numFmtId="0" fontId="3" fillId="0" borderId="7" xfId="2" applyFont="1" applyBorder="1" applyAlignment="1" applyProtection="1">
      <alignment horizontal="left" vertical="center"/>
      <protection locked="0"/>
    </xf>
    <xf numFmtId="49" fontId="2" fillId="0" borderId="8" xfId="2" applyNumberFormat="1" applyBorder="1" applyAlignment="1" applyProtection="1">
      <alignment horizontal="right" vertical="center"/>
      <protection locked="0"/>
    </xf>
    <xf numFmtId="4" fontId="2" fillId="0" borderId="3" xfId="1" applyNumberFormat="1" applyFont="1" applyFill="1" applyBorder="1" applyAlignment="1" applyProtection="1">
      <alignment horizontal="right" vertical="center"/>
      <protection locked="0"/>
    </xf>
    <xf numFmtId="4" fontId="2" fillId="0" borderId="32" xfId="1" applyNumberFormat="1" applyFont="1" applyFill="1" applyBorder="1" applyAlignment="1" applyProtection="1">
      <alignment horizontal="right" vertical="center"/>
      <protection locked="0"/>
    </xf>
    <xf numFmtId="4" fontId="2" fillId="0" borderId="24" xfId="1" applyNumberFormat="1" applyFont="1" applyFill="1" applyBorder="1" applyAlignment="1" applyProtection="1">
      <alignment horizontal="right" vertical="center"/>
      <protection locked="0"/>
    </xf>
    <xf numFmtId="4" fontId="2" fillId="6" borderId="8" xfId="1" applyNumberFormat="1" applyFont="1" applyFill="1" applyBorder="1" applyAlignment="1" applyProtection="1">
      <alignment horizontal="right" vertical="center"/>
      <protection locked="0"/>
    </xf>
    <xf numFmtId="4" fontId="2" fillId="0" borderId="3" xfId="2" applyNumberFormat="1" applyBorder="1" applyAlignment="1" applyProtection="1">
      <alignment horizontal="right" vertical="center"/>
      <protection locked="0"/>
    </xf>
    <xf numFmtId="4" fontId="2" fillId="0" borderId="18" xfId="1" applyNumberFormat="1" applyFont="1" applyFill="1" applyBorder="1" applyAlignment="1" applyProtection="1">
      <alignment horizontal="right" vertical="center"/>
      <protection locked="0"/>
    </xf>
    <xf numFmtId="4" fontId="2" fillId="4" borderId="41" xfId="2" applyNumberFormat="1" applyFill="1" applyBorder="1" applyAlignment="1" applyProtection="1">
      <alignment horizontal="right" vertical="center"/>
      <protection locked="0"/>
    </xf>
    <xf numFmtId="4" fontId="2" fillId="6" borderId="14" xfId="1" applyNumberFormat="1" applyFont="1" applyFill="1" applyBorder="1" applyAlignment="1" applyProtection="1">
      <alignment horizontal="right" vertical="center"/>
      <protection locked="0"/>
    </xf>
    <xf numFmtId="4" fontId="2" fillId="4" borderId="35" xfId="2" applyNumberFormat="1" applyFill="1" applyBorder="1" applyAlignment="1" applyProtection="1">
      <alignment horizontal="right" vertical="center"/>
      <protection locked="0"/>
    </xf>
    <xf numFmtId="4" fontId="2" fillId="0" borderId="10" xfId="1" applyNumberFormat="1" applyFont="1" applyBorder="1" applyAlignment="1" applyProtection="1">
      <alignment horizontal="right" vertical="center"/>
      <protection locked="0"/>
    </xf>
    <xf numFmtId="4" fontId="2" fillId="0" borderId="11" xfId="2" applyNumberFormat="1" applyBorder="1" applyAlignment="1" applyProtection="1">
      <alignment horizontal="right" vertical="center"/>
      <protection locked="0"/>
    </xf>
    <xf numFmtId="4" fontId="2" fillId="0" borderId="14" xfId="1" applyNumberFormat="1" applyFont="1" applyFill="1" applyBorder="1" applyAlignment="1" applyProtection="1">
      <alignment horizontal="right" vertical="center"/>
      <protection locked="0"/>
    </xf>
    <xf numFmtId="4" fontId="2" fillId="0" borderId="44" xfId="1" applyNumberFormat="1" applyFont="1" applyFill="1" applyBorder="1" applyAlignment="1" applyProtection="1">
      <alignment horizontal="right" vertical="center"/>
      <protection locked="0"/>
    </xf>
    <xf numFmtId="0" fontId="2" fillId="6" borderId="0" xfId="2" applyFill="1" applyAlignment="1" applyProtection="1">
      <alignment vertical="center" wrapText="1"/>
      <protection locked="0"/>
    </xf>
    <xf numFmtId="4" fontId="2" fillId="0" borderId="8" xfId="1" applyNumberFormat="1" applyFont="1" applyFill="1" applyBorder="1" applyAlignment="1" applyProtection="1">
      <alignment horizontal="right" vertical="center" wrapText="1"/>
      <protection locked="0"/>
    </xf>
    <xf numFmtId="4" fontId="2" fillId="0" borderId="10" xfId="1" applyNumberFormat="1" applyFont="1" applyFill="1" applyBorder="1" applyAlignment="1" applyProtection="1">
      <alignment horizontal="right" vertical="center"/>
      <protection locked="0"/>
    </xf>
    <xf numFmtId="4" fontId="2" fillId="0" borderId="6" xfId="1" applyNumberFormat="1" applyFont="1" applyFill="1" applyBorder="1" applyAlignment="1" applyProtection="1">
      <alignment horizontal="right" vertical="center"/>
      <protection locked="0"/>
    </xf>
    <xf numFmtId="4" fontId="2" fillId="0" borderId="31" xfId="2" applyNumberFormat="1" applyBorder="1" applyAlignment="1" applyProtection="1">
      <alignment horizontal="right" vertical="center"/>
      <protection locked="0"/>
    </xf>
    <xf numFmtId="164" fontId="2" fillId="0" borderId="2" xfId="2" applyNumberFormat="1" applyBorder="1" applyAlignment="1" applyProtection="1">
      <alignment vertical="center"/>
      <protection locked="0"/>
    </xf>
    <xf numFmtId="2" fontId="2" fillId="0" borderId="0" xfId="1" applyNumberFormat="1" applyFont="1" applyBorder="1" applyAlignment="1" applyProtection="1">
      <alignment vertical="center"/>
      <protection locked="0"/>
    </xf>
    <xf numFmtId="2" fontId="2" fillId="0" borderId="3" xfId="1" applyNumberFormat="1" applyFont="1" applyBorder="1" applyAlignment="1" applyProtection="1">
      <alignment horizontal="right" vertical="center"/>
      <protection locked="0"/>
    </xf>
    <xf numFmtId="2" fontId="2" fillId="0" borderId="0" xfId="2" applyNumberFormat="1" applyAlignment="1" applyProtection="1">
      <alignment vertical="center"/>
      <protection locked="0"/>
    </xf>
    <xf numFmtId="167" fontId="2" fillId="0" borderId="37" xfId="1" applyNumberFormat="1" applyFont="1" applyBorder="1" applyAlignment="1" applyProtection="1">
      <alignment vertical="center"/>
      <protection locked="0"/>
    </xf>
    <xf numFmtId="167" fontId="2" fillId="0" borderId="47" xfId="1" applyNumberFormat="1" applyFont="1" applyBorder="1" applyAlignment="1" applyProtection="1">
      <alignment vertical="center"/>
      <protection locked="0"/>
    </xf>
    <xf numFmtId="2" fontId="2" fillId="0" borderId="2" xfId="2" applyNumberFormat="1" applyBorder="1" applyAlignment="1" applyProtection="1">
      <alignment horizontal="center" vertical="center"/>
      <protection locked="0"/>
    </xf>
    <xf numFmtId="4" fontId="2" fillId="0" borderId="10" xfId="2" applyNumberFormat="1" applyBorder="1" applyAlignment="1" applyProtection="1">
      <alignment horizontal="right" vertical="center"/>
      <protection locked="0"/>
    </xf>
    <xf numFmtId="164" fontId="2" fillId="0" borderId="0" xfId="2" applyNumberFormat="1" applyAlignment="1" applyProtection="1">
      <alignment horizontal="right" vertical="center"/>
      <protection locked="0"/>
    </xf>
    <xf numFmtId="4" fontId="2" fillId="0" borderId="32" xfId="1" applyNumberFormat="1" applyFont="1" applyBorder="1" applyAlignment="1" applyProtection="1">
      <alignment horizontal="right" vertical="center"/>
      <protection locked="0"/>
    </xf>
    <xf numFmtId="4" fontId="2" fillId="0" borderId="24" xfId="1" applyNumberFormat="1" applyFont="1" applyBorder="1" applyAlignment="1" applyProtection="1">
      <alignment horizontal="right" vertical="center"/>
      <protection locked="0"/>
    </xf>
    <xf numFmtId="4" fontId="2" fillId="4" borderId="35" xfId="1" applyNumberFormat="1" applyFont="1" applyFill="1" applyBorder="1" applyAlignment="1" applyProtection="1">
      <alignment horizontal="right" vertical="center"/>
      <protection locked="0"/>
    </xf>
    <xf numFmtId="4" fontId="2" fillId="0" borderId="35" xfId="1" applyNumberFormat="1" applyFont="1" applyFill="1" applyBorder="1" applyAlignment="1" applyProtection="1">
      <alignment horizontal="right" vertical="center"/>
      <protection locked="0"/>
    </xf>
    <xf numFmtId="4" fontId="2" fillId="0" borderId="31" xfId="1" applyNumberFormat="1" applyFont="1" applyBorder="1" applyAlignment="1" applyProtection="1">
      <alignment horizontal="right" vertical="center"/>
      <protection locked="0"/>
    </xf>
    <xf numFmtId="4" fontId="2" fillId="0" borderId="48" xfId="1" applyNumberFormat="1" applyFont="1" applyBorder="1" applyAlignment="1" applyProtection="1">
      <alignment horizontal="right" vertical="center"/>
      <protection locked="0"/>
    </xf>
    <xf numFmtId="4" fontId="2" fillId="0" borderId="11" xfId="1" applyNumberFormat="1" applyFont="1" applyBorder="1" applyAlignment="1" applyProtection="1">
      <alignment horizontal="right" vertical="center"/>
      <protection locked="0"/>
    </xf>
    <xf numFmtId="164" fontId="2" fillId="0" borderId="0" xfId="2" applyNumberFormat="1" applyAlignment="1" applyProtection="1">
      <alignment vertical="center"/>
      <protection locked="0"/>
    </xf>
    <xf numFmtId="2" fontId="2" fillId="0" borderId="2" xfId="1" applyNumberFormat="1" applyFont="1" applyBorder="1" applyAlignment="1" applyProtection="1">
      <alignment vertical="center"/>
      <protection locked="0"/>
    </xf>
    <xf numFmtId="4" fontId="2" fillId="0" borderId="3" xfId="1" applyNumberFormat="1" applyFont="1" applyBorder="1" applyAlignment="1" applyProtection="1">
      <alignment vertical="center"/>
      <protection locked="0"/>
    </xf>
    <xf numFmtId="4" fontId="2" fillId="0" borderId="22" xfId="2" applyNumberFormat="1" applyBorder="1" applyAlignment="1" applyProtection="1">
      <alignment horizontal="right" vertical="center"/>
      <protection locked="0"/>
    </xf>
    <xf numFmtId="4" fontId="2" fillId="4" borderId="47" xfId="1" applyNumberFormat="1" applyFont="1" applyFill="1" applyBorder="1" applyAlignment="1" applyProtection="1">
      <alignment horizontal="right" vertical="center"/>
      <protection locked="0"/>
    </xf>
    <xf numFmtId="166" fontId="2" fillId="0" borderId="0" xfId="2" applyNumberFormat="1" applyAlignment="1" applyProtection="1">
      <alignment vertical="center"/>
      <protection locked="0"/>
    </xf>
    <xf numFmtId="164" fontId="2" fillId="0" borderId="37" xfId="2" applyNumberFormat="1" applyBorder="1" applyAlignment="1" applyProtection="1">
      <alignment vertical="center"/>
      <protection locked="0"/>
    </xf>
    <xf numFmtId="49" fontId="3" fillId="0" borderId="60" xfId="2" applyNumberFormat="1" applyFont="1" applyBorder="1" applyAlignment="1" applyProtection="1">
      <alignment vertical="center"/>
      <protection locked="0"/>
    </xf>
    <xf numFmtId="49" fontId="3" fillId="0" borderId="61" xfId="2" applyNumberFormat="1" applyFont="1" applyBorder="1" applyAlignment="1" applyProtection="1">
      <alignment vertical="center"/>
      <protection locked="0"/>
    </xf>
    <xf numFmtId="49" fontId="3" fillId="0" borderId="62" xfId="2" applyNumberFormat="1" applyFont="1" applyBorder="1" applyAlignment="1" applyProtection="1">
      <alignment vertical="center"/>
      <protection locked="0"/>
    </xf>
    <xf numFmtId="4" fontId="4" fillId="6" borderId="0" xfId="1" applyNumberFormat="1" applyFont="1" applyFill="1" applyBorder="1" applyAlignment="1" applyProtection="1">
      <alignment horizontal="right" vertical="center"/>
      <protection locked="0"/>
    </xf>
    <xf numFmtId="4" fontId="4" fillId="3" borderId="63" xfId="1" applyNumberFormat="1" applyFont="1" applyFill="1" applyBorder="1" applyAlignment="1" applyProtection="1">
      <alignment horizontal="right" vertical="center"/>
      <protection locked="0"/>
    </xf>
    <xf numFmtId="166" fontId="4" fillId="2" borderId="64" xfId="2" applyNumberFormat="1" applyFont="1" applyFill="1" applyBorder="1" applyAlignment="1" applyProtection="1">
      <alignment horizontal="center" vertical="center"/>
      <protection locked="0"/>
    </xf>
    <xf numFmtId="1" fontId="4" fillId="2" borderId="65" xfId="2" applyNumberFormat="1" applyFont="1" applyFill="1" applyBorder="1" applyAlignment="1" applyProtection="1">
      <alignment horizontal="center" vertical="center"/>
      <protection locked="0"/>
    </xf>
    <xf numFmtId="167" fontId="2" fillId="0" borderId="64" xfId="1" applyNumberFormat="1" applyFont="1" applyBorder="1" applyAlignment="1" applyProtection="1">
      <alignment horizontal="center" vertical="center"/>
      <protection locked="0"/>
    </xf>
    <xf numFmtId="4" fontId="4" fillId="3" borderId="12" xfId="1" applyNumberFormat="1" applyFont="1" applyFill="1" applyBorder="1" applyAlignment="1" applyProtection="1">
      <alignment horizontal="right" vertical="center"/>
      <protection locked="0"/>
    </xf>
    <xf numFmtId="4" fontId="2" fillId="0" borderId="64" xfId="1" applyNumberFormat="1" applyFont="1" applyBorder="1" applyAlignment="1" applyProtection="1">
      <alignment horizontal="right" vertical="center"/>
      <protection locked="0"/>
    </xf>
    <xf numFmtId="4" fontId="2" fillId="3" borderId="21" xfId="1" applyNumberFormat="1" applyFont="1" applyFill="1" applyBorder="1" applyAlignment="1" applyProtection="1">
      <alignment horizontal="right" vertical="center"/>
      <protection locked="0"/>
    </xf>
    <xf numFmtId="4" fontId="2" fillId="4" borderId="64" xfId="1" applyNumberFormat="1" applyFont="1" applyFill="1" applyBorder="1" applyAlignment="1" applyProtection="1">
      <alignment horizontal="right" vertical="center"/>
      <protection locked="0"/>
    </xf>
    <xf numFmtId="4" fontId="2" fillId="0" borderId="66" xfId="1" applyNumberFormat="1" applyFont="1" applyBorder="1" applyAlignment="1" applyProtection="1">
      <alignment horizontal="right" vertical="center"/>
      <protection locked="0"/>
    </xf>
    <xf numFmtId="4" fontId="2" fillId="4" borderId="67" xfId="1" applyNumberFormat="1" applyFont="1" applyFill="1" applyBorder="1" applyAlignment="1" applyProtection="1">
      <alignment horizontal="right" vertical="center"/>
      <protection locked="0"/>
    </xf>
    <xf numFmtId="4" fontId="2" fillId="4" borderId="65" xfId="1" applyNumberFormat="1" applyFont="1" applyFill="1" applyBorder="1" applyAlignment="1" applyProtection="1">
      <alignment horizontal="right" vertical="center"/>
      <protection locked="0"/>
    </xf>
    <xf numFmtId="4" fontId="2" fillId="3" borderId="68" xfId="1" applyNumberFormat="1" applyFont="1" applyFill="1" applyBorder="1" applyAlignment="1" applyProtection="1">
      <alignment horizontal="right" vertical="center"/>
      <protection locked="0"/>
    </xf>
    <xf numFmtId="4" fontId="2" fillId="0" borderId="64" xfId="1" applyNumberFormat="1" applyFont="1" applyFill="1" applyBorder="1" applyAlignment="1" applyProtection="1">
      <alignment horizontal="right" vertical="center"/>
      <protection locked="0"/>
    </xf>
    <xf numFmtId="4" fontId="4" fillId="3" borderId="69" xfId="1" applyNumberFormat="1" applyFont="1" applyFill="1" applyBorder="1" applyAlignment="1" applyProtection="1">
      <alignment horizontal="right" vertical="center"/>
      <protection locked="0"/>
    </xf>
    <xf numFmtId="4" fontId="2" fillId="4" borderId="70" xfId="1" applyNumberFormat="1" applyFont="1" applyFill="1" applyBorder="1" applyAlignment="1" applyProtection="1">
      <alignment horizontal="right" vertical="center"/>
      <protection locked="0"/>
    </xf>
    <xf numFmtId="4" fontId="2" fillId="0" borderId="64" xfId="1" applyNumberFormat="1" applyFont="1" applyBorder="1" applyAlignment="1" applyProtection="1">
      <alignment vertical="center"/>
      <protection locked="0"/>
    </xf>
    <xf numFmtId="49" fontId="3" fillId="6" borderId="1" xfId="2" applyNumberFormat="1" applyFont="1" applyFill="1" applyBorder="1" applyAlignment="1" applyProtection="1">
      <alignment vertical="center"/>
      <protection locked="0"/>
    </xf>
    <xf numFmtId="4" fontId="4" fillId="6" borderId="69" xfId="1" applyNumberFormat="1" applyFont="1" applyFill="1" applyBorder="1" applyAlignment="1" applyProtection="1">
      <alignment horizontal="right" vertical="center"/>
      <protection locked="0"/>
    </xf>
    <xf numFmtId="4" fontId="2" fillId="0" borderId="71" xfId="2" applyNumberFormat="1" applyBorder="1" applyAlignment="1" applyProtection="1">
      <alignment horizontal="right" vertical="center"/>
      <protection locked="0"/>
    </xf>
    <xf numFmtId="4" fontId="2" fillId="4" borderId="72" xfId="1" applyNumberFormat="1" applyFont="1" applyFill="1" applyBorder="1" applyAlignment="1" applyProtection="1">
      <alignment horizontal="right" vertical="center"/>
      <protection locked="0"/>
    </xf>
    <xf numFmtId="164" fontId="4" fillId="2" borderId="73" xfId="2" applyNumberFormat="1" applyFont="1" applyFill="1" applyBorder="1" applyAlignment="1" applyProtection="1">
      <alignment horizontal="center" vertical="center" wrapText="1"/>
      <protection locked="0"/>
    </xf>
    <xf numFmtId="1" fontId="2" fillId="2" borderId="65" xfId="2" applyNumberFormat="1" applyFill="1" applyBorder="1" applyAlignment="1" applyProtection="1">
      <alignment horizontal="center" vertical="center"/>
      <protection locked="0"/>
    </xf>
    <xf numFmtId="165" fontId="2" fillId="0" borderId="64" xfId="1" applyFont="1" applyBorder="1" applyAlignment="1" applyProtection="1">
      <alignment horizontal="center" vertical="center"/>
      <protection locked="0"/>
    </xf>
    <xf numFmtId="49" fontId="8" fillId="0" borderId="74" xfId="2" applyNumberFormat="1" applyFont="1" applyBorder="1" applyAlignment="1" applyProtection="1">
      <alignment horizontal="left" vertical="center"/>
      <protection locked="0"/>
    </xf>
    <xf numFmtId="4" fontId="2" fillId="0" borderId="75" xfId="1" applyNumberFormat="1" applyFont="1" applyBorder="1" applyAlignment="1" applyProtection="1">
      <alignment horizontal="right" vertical="center"/>
      <protection locked="0"/>
    </xf>
    <xf numFmtId="2" fontId="2" fillId="4" borderId="64" xfId="1" applyNumberFormat="1" applyFont="1" applyFill="1" applyBorder="1" applyAlignment="1" applyProtection="1">
      <alignment horizontal="right" vertical="center"/>
      <protection locked="0"/>
    </xf>
    <xf numFmtId="49" fontId="8" fillId="0" borderId="76" xfId="2" applyNumberFormat="1" applyFont="1" applyBorder="1" applyAlignment="1" applyProtection="1">
      <alignment horizontal="left" vertical="center"/>
      <protection locked="0"/>
    </xf>
    <xf numFmtId="4" fontId="2" fillId="4" borderId="77" xfId="1" applyNumberFormat="1" applyFont="1" applyFill="1" applyBorder="1" applyAlignment="1" applyProtection="1">
      <alignment horizontal="right" vertical="center"/>
      <protection locked="0"/>
    </xf>
    <xf numFmtId="4" fontId="2" fillId="4" borderId="78" xfId="1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/>
    <xf numFmtId="4" fontId="4" fillId="3" borderId="64" xfId="1" applyNumberFormat="1" applyFont="1" applyFill="1" applyBorder="1" applyAlignment="1" applyProtection="1">
      <alignment horizontal="right" vertical="center"/>
      <protection locked="0"/>
    </xf>
    <xf numFmtId="4" fontId="4" fillId="4" borderId="67" xfId="1" applyNumberFormat="1" applyFont="1" applyFill="1" applyBorder="1" applyAlignment="1" applyProtection="1">
      <alignment horizontal="right" vertical="center"/>
      <protection locked="0"/>
    </xf>
    <xf numFmtId="4" fontId="2" fillId="4" borderId="65" xfId="1" applyNumberFormat="1" applyFont="1" applyFill="1" applyBorder="1" applyAlignment="1" applyProtection="1">
      <alignment horizontal="right" vertical="center" wrapText="1"/>
      <protection locked="0"/>
    </xf>
    <xf numFmtId="4" fontId="4" fillId="3" borderId="79" xfId="1" applyNumberFormat="1" applyFont="1" applyFill="1" applyBorder="1" applyAlignment="1" applyProtection="1">
      <alignment horizontal="right" vertical="center"/>
      <protection locked="0"/>
    </xf>
    <xf numFmtId="4" fontId="4" fillId="0" borderId="64" xfId="1" applyNumberFormat="1" applyFont="1" applyBorder="1" applyAlignment="1" applyProtection="1">
      <alignment horizontal="right" vertical="center"/>
      <protection locked="0"/>
    </xf>
    <xf numFmtId="2" fontId="2" fillId="0" borderId="64" xfId="1" applyNumberFormat="1" applyFont="1" applyBorder="1" applyAlignment="1" applyProtection="1">
      <alignment horizontal="right" vertical="center"/>
      <protection locked="0"/>
    </xf>
    <xf numFmtId="49" fontId="3" fillId="6" borderId="61" xfId="2" applyNumberFormat="1" applyFont="1" applyFill="1" applyBorder="1" applyAlignment="1" applyProtection="1">
      <alignment vertical="center"/>
      <protection locked="0"/>
    </xf>
    <xf numFmtId="4" fontId="2" fillId="0" borderId="64" xfId="2" applyNumberFormat="1" applyBorder="1" applyAlignment="1" applyProtection="1">
      <alignment horizontal="right" vertical="center"/>
      <protection locked="0"/>
    </xf>
    <xf numFmtId="165" fontId="2" fillId="0" borderId="72" xfId="1" applyFont="1" applyBorder="1" applyAlignment="1" applyProtection="1">
      <alignment vertical="center"/>
      <protection locked="0"/>
    </xf>
    <xf numFmtId="4" fontId="4" fillId="5" borderId="11" xfId="1" applyNumberFormat="1" applyFont="1" applyFill="1" applyBorder="1" applyAlignment="1" applyProtection="1">
      <alignment horizontal="right" vertical="center"/>
      <protection locked="0"/>
    </xf>
    <xf numFmtId="4" fontId="4" fillId="5" borderId="12" xfId="1" applyNumberFormat="1" applyFont="1" applyFill="1" applyBorder="1" applyAlignment="1" applyProtection="1">
      <alignment horizontal="right" vertical="center"/>
      <protection locked="0"/>
    </xf>
    <xf numFmtId="4" fontId="4" fillId="3" borderId="6" xfId="1" applyNumberFormat="1" applyFont="1" applyFill="1" applyBorder="1" applyAlignment="1" applyProtection="1">
      <alignment horizontal="right" vertical="center"/>
      <protection locked="0"/>
    </xf>
    <xf numFmtId="4" fontId="4" fillId="3" borderId="20" xfId="1" applyNumberFormat="1" applyFont="1" applyFill="1" applyBorder="1" applyAlignment="1" applyProtection="1">
      <alignment horizontal="right" vertical="center"/>
      <protection locked="0"/>
    </xf>
    <xf numFmtId="4" fontId="4" fillId="3" borderId="80" xfId="1" applyNumberFormat="1" applyFont="1" applyFill="1" applyBorder="1" applyAlignment="1" applyProtection="1">
      <alignment horizontal="right" vertical="center"/>
      <protection locked="0"/>
    </xf>
    <xf numFmtId="166" fontId="4" fillId="2" borderId="81" xfId="2" applyNumberFormat="1" applyFont="1" applyFill="1" applyBorder="1" applyAlignment="1" applyProtection="1">
      <alignment horizontal="center" vertical="center"/>
      <protection locked="0"/>
    </xf>
    <xf numFmtId="164" fontId="4" fillId="2" borderId="81" xfId="2" applyNumberFormat="1" applyFont="1" applyFill="1" applyBorder="1" applyAlignment="1" applyProtection="1">
      <alignment horizontal="center" vertical="center"/>
      <protection locked="0"/>
    </xf>
    <xf numFmtId="164" fontId="2" fillId="0" borderId="2" xfId="2" applyNumberFormat="1" applyBorder="1" applyAlignment="1" applyProtection="1">
      <alignment horizontal="right" vertical="center"/>
      <protection locked="0"/>
    </xf>
    <xf numFmtId="164" fontId="2" fillId="0" borderId="8" xfId="2" applyNumberFormat="1" applyBorder="1" applyAlignment="1" applyProtection="1">
      <alignment horizontal="right" vertical="center"/>
      <protection locked="0"/>
    </xf>
    <xf numFmtId="164" fontId="4" fillId="0" borderId="14" xfId="2" applyNumberFormat="1" applyFont="1" applyBorder="1" applyAlignment="1" applyProtection="1">
      <alignment horizontal="right" vertical="center"/>
      <protection locked="0"/>
    </xf>
    <xf numFmtId="0" fontId="4" fillId="0" borderId="10" xfId="2" applyFont="1" applyBorder="1" applyAlignment="1" applyProtection="1">
      <alignment horizontal="right" vertical="center"/>
      <protection locked="0"/>
    </xf>
    <xf numFmtId="164" fontId="2" fillId="0" borderId="18" xfId="2" applyNumberForma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164" fontId="6" fillId="0" borderId="2" xfId="2" applyNumberFormat="1" applyFont="1" applyBorder="1" applyAlignment="1" applyProtection="1">
      <alignment horizontal="right" vertical="center"/>
      <protection locked="0"/>
    </xf>
    <xf numFmtId="164" fontId="2" fillId="0" borderId="40" xfId="2" applyNumberFormat="1" applyBorder="1" applyAlignment="1" applyProtection="1">
      <alignment horizontal="right" vertical="center"/>
      <protection locked="0"/>
    </xf>
    <xf numFmtId="1" fontId="2" fillId="2" borderId="8" xfId="2" applyNumberFormat="1" applyFill="1" applyBorder="1" applyAlignment="1" applyProtection="1">
      <alignment horizontal="center" vertical="center"/>
      <protection locked="0"/>
    </xf>
    <xf numFmtId="164" fontId="4" fillId="2" borderId="17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0" fontId="11" fillId="7" borderId="0" xfId="0" applyFont="1" applyFill="1" applyAlignment="1">
      <alignment horizontal="left" vertical="center"/>
    </xf>
    <xf numFmtId="164" fontId="4" fillId="2" borderId="34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" applyAlignment="1" applyProtection="1">
      <alignment vertical="center" wrapText="1"/>
      <protection locked="0"/>
    </xf>
    <xf numFmtId="2" fontId="4" fillId="6" borderId="0" xfId="1" applyNumberFormat="1" applyFont="1" applyFill="1" applyBorder="1" applyAlignment="1" applyProtection="1">
      <alignment horizontal="right" vertical="center"/>
      <protection locked="0"/>
    </xf>
    <xf numFmtId="2" fontId="4" fillId="6" borderId="1" xfId="1" applyNumberFormat="1" applyFont="1" applyFill="1" applyBorder="1" applyAlignment="1" applyProtection="1">
      <alignment vertical="center"/>
      <protection locked="0"/>
    </xf>
    <xf numFmtId="4" fontId="4" fillId="5" borderId="16" xfId="1" applyNumberFormat="1" applyFont="1" applyFill="1" applyBorder="1" applyAlignment="1" applyProtection="1">
      <alignment horizontal="right" vertical="center"/>
      <protection locked="0"/>
    </xf>
    <xf numFmtId="2" fontId="4" fillId="6" borderId="61" xfId="1" applyNumberFormat="1" applyFont="1" applyFill="1" applyBorder="1" applyAlignment="1" applyProtection="1">
      <alignment vertical="center"/>
      <protection locked="0"/>
    </xf>
    <xf numFmtId="2" fontId="4" fillId="6" borderId="37" xfId="1" applyNumberFormat="1" applyFont="1" applyFill="1" applyBorder="1" applyAlignment="1" applyProtection="1">
      <alignment horizontal="center" vertical="center"/>
      <protection locked="0"/>
    </xf>
    <xf numFmtId="4" fontId="4" fillId="6" borderId="45" xfId="1" applyNumberFormat="1" applyFont="1" applyFill="1" applyBorder="1" applyAlignment="1" applyProtection="1">
      <alignment horizontal="right" vertical="center"/>
      <protection locked="0"/>
    </xf>
    <xf numFmtId="4" fontId="4" fillId="6" borderId="72" xfId="1" applyNumberFormat="1" applyFont="1" applyFill="1" applyBorder="1" applyAlignment="1" applyProtection="1">
      <alignment horizontal="right" vertical="center"/>
      <protection locked="0"/>
    </xf>
    <xf numFmtId="0" fontId="2" fillId="0" borderId="61" xfId="2" applyBorder="1" applyAlignment="1" applyProtection="1">
      <alignment vertical="center"/>
      <protection locked="0"/>
    </xf>
    <xf numFmtId="4" fontId="4" fillId="3" borderId="16" xfId="1" applyNumberFormat="1" applyFont="1" applyFill="1" applyBorder="1" applyAlignment="1" applyProtection="1">
      <alignment horizontal="right" vertical="center"/>
      <protection locked="0"/>
    </xf>
    <xf numFmtId="2" fontId="4" fillId="6" borderId="15" xfId="1" applyNumberFormat="1" applyFont="1" applyFill="1" applyBorder="1" applyAlignment="1" applyProtection="1">
      <alignment horizontal="right" vertical="center"/>
      <protection locked="0"/>
    </xf>
    <xf numFmtId="4" fontId="4" fillId="6" borderId="16" xfId="1" applyNumberFormat="1" applyFont="1" applyFill="1" applyBorder="1" applyAlignment="1" applyProtection="1">
      <alignment horizontal="right" vertical="center"/>
      <protection locked="0"/>
    </xf>
    <xf numFmtId="4" fontId="4" fillId="6" borderId="12" xfId="1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/>
    <xf numFmtId="4" fontId="4" fillId="6" borderId="64" xfId="1" applyNumberFormat="1" applyFont="1" applyFill="1" applyBorder="1" applyAlignment="1" applyProtection="1">
      <alignment horizontal="right" vertical="center"/>
      <protection locked="0"/>
    </xf>
    <xf numFmtId="2" fontId="4" fillId="6" borderId="0" xfId="1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right" vertical="center"/>
    </xf>
    <xf numFmtId="20" fontId="12" fillId="0" borderId="0" xfId="0" applyNumberFormat="1" applyFont="1" applyAlignment="1">
      <alignment horizontal="right" vertical="center"/>
    </xf>
    <xf numFmtId="49" fontId="8" fillId="0" borderId="82" xfId="2" applyNumberFormat="1" applyFont="1" applyBorder="1" applyAlignment="1" applyProtection="1">
      <alignment horizontal="left" vertical="center"/>
      <protection locked="0"/>
    </xf>
    <xf numFmtId="4" fontId="2" fillId="4" borderId="11" xfId="2" applyNumberFormat="1" applyFill="1" applyBorder="1" applyAlignment="1" applyProtection="1">
      <alignment horizontal="right" vertical="center"/>
      <protection locked="0"/>
    </xf>
    <xf numFmtId="4" fontId="2" fillId="0" borderId="11" xfId="1" applyNumberFormat="1" applyFont="1" applyFill="1" applyBorder="1" applyAlignment="1" applyProtection="1">
      <alignment horizontal="right" vertical="center"/>
      <protection locked="0"/>
    </xf>
    <xf numFmtId="49" fontId="8" fillId="0" borderId="60" xfId="2" applyNumberFormat="1" applyFont="1" applyBorder="1" applyAlignment="1" applyProtection="1">
      <alignment horizontal="left" vertical="center"/>
      <protection locked="0"/>
    </xf>
    <xf numFmtId="49" fontId="8" fillId="0" borderId="83" xfId="2" applyNumberFormat="1" applyFont="1" applyBorder="1" applyAlignment="1" applyProtection="1">
      <alignment vertical="center"/>
      <protection locked="0"/>
    </xf>
    <xf numFmtId="4" fontId="4" fillId="4" borderId="69" xfId="1" applyNumberFormat="1" applyFont="1" applyFill="1" applyBorder="1" applyAlignment="1" applyProtection="1">
      <alignment horizontal="right" vertical="center"/>
      <protection locked="0"/>
    </xf>
    <xf numFmtId="164" fontId="4" fillId="0" borderId="84" xfId="2" applyNumberFormat="1" applyFont="1" applyBorder="1" applyAlignment="1" applyProtection="1">
      <alignment horizontal="right" vertical="center"/>
      <protection locked="0"/>
    </xf>
    <xf numFmtId="49" fontId="3" fillId="0" borderId="83" xfId="2" applyNumberFormat="1" applyFont="1" applyBorder="1" applyAlignment="1" applyProtection="1">
      <alignment horizontal="left" vertical="center"/>
      <protection locked="0"/>
    </xf>
    <xf numFmtId="164" fontId="4" fillId="0" borderId="85" xfId="2" applyNumberFormat="1" applyFont="1" applyBorder="1" applyAlignment="1" applyProtection="1">
      <alignment horizontal="right" vertical="center"/>
      <protection locked="0"/>
    </xf>
    <xf numFmtId="164" fontId="2" fillId="0" borderId="16" xfId="2" applyNumberFormat="1" applyBorder="1" applyAlignment="1" applyProtection="1">
      <alignment horizontal="right" vertical="center"/>
      <protection locked="0"/>
    </xf>
    <xf numFmtId="0" fontId="11" fillId="0" borderId="86" xfId="0" applyFont="1" applyBorder="1" applyAlignment="1" applyProtection="1">
      <alignment horizontal="right" vertical="center"/>
      <protection locked="0"/>
    </xf>
    <xf numFmtId="4" fontId="2" fillId="4" borderId="22" xfId="1" applyNumberFormat="1" applyFont="1" applyFill="1" applyBorder="1" applyAlignment="1" applyProtection="1">
      <alignment horizontal="right" vertical="center"/>
      <protection locked="0"/>
    </xf>
    <xf numFmtId="4" fontId="2" fillId="3" borderId="47" xfId="1" applyNumberFormat="1" applyFont="1" applyFill="1" applyBorder="1" applyAlignment="1" applyProtection="1">
      <alignment horizontal="right" vertical="center"/>
      <protection locked="0"/>
    </xf>
    <xf numFmtId="4" fontId="2" fillId="4" borderId="87" xfId="1" applyNumberFormat="1" applyFont="1" applyFill="1" applyBorder="1" applyAlignment="1" applyProtection="1">
      <alignment horizontal="right" vertical="center"/>
      <protection locked="0"/>
    </xf>
    <xf numFmtId="4" fontId="2" fillId="0" borderId="69" xfId="1" applyNumberFormat="1" applyFont="1" applyBorder="1" applyAlignment="1" applyProtection="1">
      <alignment horizontal="right" vertical="center"/>
      <protection locked="0"/>
    </xf>
    <xf numFmtId="0" fontId="16" fillId="6" borderId="0" xfId="2" applyFont="1" applyFill="1" applyAlignment="1" applyProtection="1">
      <alignment vertical="center"/>
      <protection locked="0"/>
    </xf>
    <xf numFmtId="164" fontId="4" fillId="0" borderId="11" xfId="2" applyNumberFormat="1" applyFont="1" applyBorder="1" applyAlignment="1" applyProtection="1">
      <alignment horizontal="right" vertical="center"/>
      <protection locked="0"/>
    </xf>
    <xf numFmtId="0" fontId="12" fillId="6" borderId="0" xfId="0" applyFont="1" applyFill="1" applyAlignment="1" applyProtection="1">
      <alignment horizontal="left" vertical="top" wrapText="1"/>
      <protection locked="0"/>
    </xf>
    <xf numFmtId="0" fontId="11" fillId="6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5" fillId="0" borderId="0" xfId="5" applyAlignment="1">
      <alignment horizontal="left" vertical="center" wrapText="1"/>
    </xf>
    <xf numFmtId="0" fontId="5" fillId="0" borderId="37" xfId="2" applyFont="1" applyBorder="1" applyAlignment="1" applyProtection="1">
      <alignment horizontal="center" vertical="center"/>
      <protection locked="0"/>
    </xf>
    <xf numFmtId="2" fontId="4" fillId="2" borderId="15" xfId="1" applyNumberFormat="1" applyFont="1" applyFill="1" applyBorder="1" applyAlignment="1" applyProtection="1">
      <alignment horizontal="right" vertical="center"/>
      <protection locked="0"/>
    </xf>
    <xf numFmtId="2" fontId="4" fillId="2" borderId="12" xfId="1" applyNumberFormat="1" applyFont="1" applyFill="1" applyBorder="1" applyAlignment="1" applyProtection="1">
      <alignment horizontal="right" vertical="center"/>
      <protection locked="0"/>
    </xf>
    <xf numFmtId="2" fontId="4" fillId="2" borderId="9" xfId="1" applyNumberFormat="1" applyFont="1" applyFill="1" applyBorder="1" applyAlignment="1" applyProtection="1">
      <alignment horizontal="right" vertical="center"/>
      <protection locked="0"/>
    </xf>
    <xf numFmtId="2" fontId="9" fillId="0" borderId="0" xfId="1" applyNumberFormat="1" applyFont="1" applyBorder="1" applyAlignment="1" applyProtection="1">
      <alignment horizontal="center" vertical="center"/>
      <protection locked="0"/>
    </xf>
    <xf numFmtId="2" fontId="9" fillId="0" borderId="34" xfId="1" applyNumberFormat="1" applyFont="1" applyBorder="1" applyAlignment="1" applyProtection="1">
      <alignment horizontal="center" vertical="center"/>
      <protection locked="0"/>
    </xf>
    <xf numFmtId="2" fontId="4" fillId="2" borderId="9" xfId="1" applyNumberFormat="1" applyFont="1" applyFill="1" applyBorder="1" applyAlignment="1" applyProtection="1">
      <alignment horizontal="center" vertical="center"/>
      <protection locked="0"/>
    </xf>
    <xf numFmtId="2" fontId="4" fillId="2" borderId="16" xfId="1" applyNumberFormat="1" applyFont="1" applyFill="1" applyBorder="1" applyAlignment="1" applyProtection="1">
      <alignment horizontal="center" vertical="center"/>
      <protection locked="0"/>
    </xf>
    <xf numFmtId="164" fontId="4" fillId="2" borderId="49" xfId="2" applyNumberFormat="1" applyFont="1" applyFill="1" applyBorder="1" applyAlignment="1" applyProtection="1">
      <alignment horizontal="center" vertical="center"/>
      <protection locked="0"/>
    </xf>
    <xf numFmtId="164" fontId="4" fillId="2" borderId="50" xfId="2" applyNumberFormat="1" applyFont="1" applyFill="1" applyBorder="1" applyAlignment="1" applyProtection="1">
      <alignment horizontal="center" vertical="center"/>
      <protection locked="0"/>
    </xf>
    <xf numFmtId="165" fontId="9" fillId="0" borderId="37" xfId="1" applyFont="1" applyBorder="1" applyAlignment="1" applyProtection="1">
      <alignment vertical="center"/>
      <protection locked="0"/>
    </xf>
    <xf numFmtId="0" fontId="11" fillId="0" borderId="45" xfId="0" applyFont="1" applyBorder="1" applyAlignment="1" applyProtection="1">
      <alignment vertical="center"/>
      <protection locked="0"/>
    </xf>
    <xf numFmtId="164" fontId="2" fillId="0" borderId="2" xfId="2" applyNumberFormat="1" applyBorder="1" applyAlignment="1" applyProtection="1">
      <alignment horizontal="right" vertical="center"/>
      <protection locked="0"/>
    </xf>
    <xf numFmtId="0" fontId="11" fillId="0" borderId="34" xfId="0" applyFont="1" applyBorder="1" applyAlignment="1" applyProtection="1">
      <alignment horizontal="right" vertical="center"/>
      <protection locked="0"/>
    </xf>
    <xf numFmtId="164" fontId="2" fillId="0" borderId="8" xfId="2" applyNumberFormat="1" applyBorder="1" applyAlignment="1" applyProtection="1">
      <alignment horizontal="right" vertical="center"/>
      <protection locked="0"/>
    </xf>
    <xf numFmtId="0" fontId="11" fillId="0" borderId="27" xfId="0" applyFont="1" applyBorder="1" applyAlignment="1" applyProtection="1">
      <alignment horizontal="right" vertical="center"/>
      <protection locked="0"/>
    </xf>
    <xf numFmtId="164" fontId="4" fillId="0" borderId="14" xfId="2" applyNumberFormat="1" applyFont="1" applyBorder="1" applyAlignment="1" applyProtection="1">
      <alignment horizontal="right" vertical="center"/>
      <protection locked="0"/>
    </xf>
    <xf numFmtId="0" fontId="11" fillId="0" borderId="36" xfId="0" applyFont="1" applyBorder="1" applyAlignment="1" applyProtection="1">
      <alignment horizontal="right" vertical="center"/>
      <protection locked="0"/>
    </xf>
    <xf numFmtId="164" fontId="4" fillId="0" borderId="6" xfId="2" applyNumberFormat="1" applyFont="1" applyBorder="1" applyAlignment="1" applyProtection="1">
      <alignment horizontal="right" vertical="center"/>
      <protection locked="0"/>
    </xf>
    <xf numFmtId="0" fontId="11" fillId="0" borderId="46" xfId="0" applyFont="1" applyBorder="1" applyAlignment="1" applyProtection="1">
      <alignment horizontal="right" vertical="center"/>
      <protection locked="0"/>
    </xf>
    <xf numFmtId="164" fontId="4" fillId="0" borderId="10" xfId="2" applyNumberFormat="1" applyFont="1" applyBorder="1" applyAlignment="1" applyProtection="1">
      <alignment horizontal="right" vertical="center"/>
      <protection locked="0"/>
    </xf>
    <xf numFmtId="0" fontId="11" fillId="0" borderId="16" xfId="0" applyFont="1" applyBorder="1" applyAlignment="1" applyProtection="1">
      <alignment horizontal="right" vertical="center"/>
      <protection locked="0"/>
    </xf>
    <xf numFmtId="0" fontId="4" fillId="0" borderId="10" xfId="2" applyFont="1" applyBorder="1" applyAlignment="1" applyProtection="1">
      <alignment horizontal="right" vertical="center"/>
      <protection locked="0"/>
    </xf>
    <xf numFmtId="164" fontId="2" fillId="0" borderId="18" xfId="2" applyNumberFormat="1" applyBorder="1" applyAlignment="1" applyProtection="1">
      <alignment horizontal="right" vertical="center"/>
      <protection locked="0"/>
    </xf>
    <xf numFmtId="0" fontId="11" fillId="0" borderId="42" xfId="0" applyFont="1" applyBorder="1" applyAlignment="1" applyProtection="1">
      <alignment horizontal="right" vertical="center"/>
      <protection locked="0"/>
    </xf>
    <xf numFmtId="0" fontId="4" fillId="2" borderId="15" xfId="2" applyFont="1" applyFill="1" applyBorder="1" applyAlignment="1" applyProtection="1">
      <alignment horizontal="right" vertical="center"/>
      <protection locked="0"/>
    </xf>
    <xf numFmtId="0" fontId="4" fillId="2" borderId="16" xfId="2" applyFont="1" applyFill="1" applyBorder="1" applyAlignment="1" applyProtection="1">
      <alignment horizontal="right" vertical="center"/>
      <protection locked="0"/>
    </xf>
    <xf numFmtId="164" fontId="2" fillId="0" borderId="2" xfId="2" applyNumberFormat="1" applyFont="1" applyBorder="1" applyAlignment="1" applyProtection="1">
      <alignment horizontal="right" vertical="center"/>
      <protection locked="0"/>
    </xf>
    <xf numFmtId="164" fontId="2" fillId="0" borderId="34" xfId="2" applyNumberFormat="1" applyFont="1" applyBorder="1" applyAlignment="1" applyProtection="1">
      <alignment horizontal="right" vertical="center"/>
      <protection locked="0"/>
    </xf>
    <xf numFmtId="164" fontId="4" fillId="0" borderId="16" xfId="2" applyNumberFormat="1" applyFont="1" applyBorder="1" applyAlignment="1" applyProtection="1">
      <alignment horizontal="right" vertical="center"/>
      <protection locked="0"/>
    </xf>
    <xf numFmtId="164" fontId="4" fillId="0" borderId="53" xfId="2" applyNumberFormat="1" applyFont="1" applyBorder="1" applyAlignment="1" applyProtection="1">
      <alignment horizontal="right" vertical="center"/>
      <protection locked="0"/>
    </xf>
    <xf numFmtId="0" fontId="11" fillId="0" borderId="54" xfId="0" applyFont="1" applyBorder="1" applyAlignment="1" applyProtection="1">
      <alignment horizontal="right" vertical="center"/>
      <protection locked="0"/>
    </xf>
    <xf numFmtId="164" fontId="4" fillId="2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34" xfId="0" applyFont="1" applyBorder="1" applyAlignment="1" applyProtection="1">
      <alignment horizontal="center" vertical="center"/>
      <protection locked="0"/>
    </xf>
    <xf numFmtId="164" fontId="6" fillId="0" borderId="2" xfId="2" applyNumberFormat="1" applyFont="1" applyBorder="1" applyAlignment="1" applyProtection="1">
      <alignment horizontal="right" vertical="center"/>
      <protection locked="0"/>
    </xf>
    <xf numFmtId="164" fontId="2" fillId="0" borderId="32" xfId="2" applyNumberFormat="1" applyBorder="1" applyAlignment="1" applyProtection="1">
      <alignment horizontal="right" vertical="center"/>
      <protection locked="0"/>
    </xf>
    <xf numFmtId="0" fontId="11" fillId="0" borderId="33" xfId="0" applyFont="1" applyBorder="1" applyAlignment="1" applyProtection="1">
      <alignment horizontal="right" vertical="center"/>
      <protection locked="0"/>
    </xf>
    <xf numFmtId="49" fontId="2" fillId="0" borderId="2" xfId="2" applyNumberFormat="1" applyBorder="1" applyAlignment="1" applyProtection="1">
      <alignment horizontal="right" vertical="center"/>
      <protection locked="0"/>
    </xf>
    <xf numFmtId="164" fontId="2" fillId="0" borderId="40" xfId="2" applyNumberFormat="1" applyBorder="1" applyAlignment="1" applyProtection="1">
      <alignment horizontal="right" vertical="center"/>
      <protection locked="0"/>
    </xf>
    <xf numFmtId="0" fontId="11" fillId="0" borderId="43" xfId="0" applyFont="1" applyBorder="1" applyAlignment="1" applyProtection="1">
      <alignment horizontal="right" vertical="center"/>
      <protection locked="0"/>
    </xf>
    <xf numFmtId="1" fontId="2" fillId="2" borderId="8" xfId="2" applyNumberFormat="1" applyFill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vertical="center"/>
      <protection locked="0"/>
    </xf>
    <xf numFmtId="164" fontId="6" fillId="0" borderId="18" xfId="2" applyNumberFormat="1" applyFont="1" applyBorder="1" applyAlignment="1" applyProtection="1">
      <alignment horizontal="right" vertical="center"/>
      <protection locked="0"/>
    </xf>
    <xf numFmtId="164" fontId="6" fillId="0" borderId="8" xfId="2" applyNumberFormat="1" applyFont="1" applyBorder="1" applyAlignment="1" applyProtection="1">
      <alignment horizontal="right" vertical="center"/>
      <protection locked="0"/>
    </xf>
    <xf numFmtId="164" fontId="2" fillId="0" borderId="51" xfId="2" applyNumberFormat="1" applyBorder="1" applyAlignment="1" applyProtection="1">
      <alignment horizontal="right" vertical="center"/>
      <protection locked="0"/>
    </xf>
    <xf numFmtId="0" fontId="11" fillId="0" borderId="52" xfId="0" applyFont="1" applyBorder="1" applyAlignment="1" applyProtection="1">
      <alignment horizontal="right" vertical="center"/>
      <protection locked="0"/>
    </xf>
    <xf numFmtId="49" fontId="4" fillId="0" borderId="53" xfId="2" applyNumberFormat="1" applyFont="1" applyBorder="1" applyAlignment="1" applyProtection="1">
      <alignment horizontal="right" vertical="center"/>
      <protection locked="0"/>
    </xf>
    <xf numFmtId="164" fontId="4" fillId="2" borderId="17" xfId="2" applyNumberFormat="1" applyFont="1" applyFill="1" applyBorder="1" applyAlignment="1" applyProtection="1">
      <alignment horizontal="center" vertical="center"/>
      <protection locked="0"/>
    </xf>
    <xf numFmtId="164" fontId="4" fillId="2" borderId="4" xfId="2" applyNumberFormat="1" applyFont="1" applyFill="1" applyBorder="1" applyAlignment="1" applyProtection="1">
      <alignment horizontal="center" vertical="center"/>
      <protection locked="0"/>
    </xf>
    <xf numFmtId="164" fontId="6" fillId="0" borderId="40" xfId="2" applyNumberFormat="1" applyFont="1" applyBorder="1" applyAlignment="1" applyProtection="1">
      <alignment horizontal="right" vertical="center"/>
      <protection locked="0"/>
    </xf>
    <xf numFmtId="0" fontId="12" fillId="0" borderId="34" xfId="0" applyFont="1" applyBorder="1" applyAlignment="1" applyProtection="1">
      <alignment horizontal="right" vertical="center"/>
      <protection locked="0"/>
    </xf>
  </cellXfs>
  <cellStyles count="6">
    <cellStyle name="Lien hypertexte" xfId="5" builtinId="8"/>
    <cellStyle name="Milliers_FVbis2005  I  Bilan ataf1modif" xfId="1" xr:uid="{00000000-0005-0000-0000-000000000000}"/>
    <cellStyle name="Normal" xfId="0" builtinId="0"/>
    <cellStyle name="Normal 2" xfId="4" xr:uid="{00000000-0005-0000-0000-000002000000}"/>
    <cellStyle name="Normal 3" xfId="3" xr:uid="{00000000-0005-0000-0000-000003000000}"/>
    <cellStyle name="Normal_FVbis2005  I  Bilan ataf1modif" xfId="2" xr:uid="{00000000-0005-0000-0000-000004000000}"/>
  </cellStyles>
  <dxfs count="0"/>
  <tableStyles count="0" defaultTableStyle="TableStyleMedium9" defaultPivotStyle="PivotStyleLight16"/>
  <colors>
    <mruColors>
      <color rgb="FF0000FF"/>
      <color rgb="FF0080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01%20-%20Informations%20gener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Identité"/>
      <sheetName val="1.2 Actionnariat (sociétés)"/>
      <sheetName val="1.3 Consolidation"/>
      <sheetName val="1.4 Info spé. soc.coordi"/>
      <sheetName val="PIECES_JOINTES"/>
      <sheetName val="Validation"/>
      <sheetName val="01 - Informations generales"/>
    </sheetNames>
    <definedNames>
      <definedName name="_nom" refersTo="='1.1 Identité'!$B$4"/>
    </definedNames>
    <sheetDataSet>
      <sheetData sheetId="0">
        <row r="4">
          <cell r="B4" t="str">
            <v>TEXTAREA_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armonia.logement.gouv.fr/manuel/notices/combi_conso/F03.pdf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harmonia.logement.gouv.fr/manuel/notices/combi_conso/F0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"/>
  <dimension ref="A1:I107"/>
  <sheetViews>
    <sheetView showGridLines="0" zoomScale="115" zoomScaleNormal="115" zoomScaleSheetLayoutView="75" workbookViewId="0">
      <selection activeCell="A2" sqref="A2:D2"/>
    </sheetView>
  </sheetViews>
  <sheetFormatPr baseColWidth="10" defaultColWidth="14.26953125" defaultRowHeight="13" x14ac:dyDescent="0.25"/>
  <cols>
    <col min="1" max="1" width="21.26953125" style="68" customWidth="1"/>
    <col min="2" max="2" width="70.7265625" style="68" customWidth="1"/>
    <col min="3" max="3" width="12.26953125" style="68" customWidth="1"/>
    <col min="4" max="4" width="14" style="68" customWidth="1"/>
    <col min="5" max="5" width="16" style="68" bestFit="1" customWidth="1"/>
    <col min="6" max="6" width="15.54296875" style="68" customWidth="1"/>
    <col min="7" max="16384" width="14.26953125" style="68"/>
  </cols>
  <sheetData>
    <row r="1" spans="1:9" ht="39.75" customHeight="1" x14ac:dyDescent="0.25">
      <c r="A1" s="211" t="str" cm="1">
        <f t="array" ref="A1">[1]!_nom</f>
        <v>TEXTAREA_</v>
      </c>
      <c r="B1" s="229" t="s">
        <v>289</v>
      </c>
      <c r="C1" s="252" t="s">
        <v>291</v>
      </c>
      <c r="D1" s="252"/>
      <c r="E1" s="252"/>
      <c r="F1" s="252"/>
      <c r="G1" s="252"/>
    </row>
    <row r="2" spans="1:9" ht="20.25" customHeight="1" thickBot="1" x14ac:dyDescent="0.3">
      <c r="A2" s="253" t="s">
        <v>283</v>
      </c>
      <c r="B2" s="253"/>
      <c r="C2" s="253"/>
      <c r="D2" s="253"/>
      <c r="E2" s="250" t="s">
        <v>273</v>
      </c>
      <c r="F2" s="249" t="s">
        <v>297</v>
      </c>
    </row>
    <row r="3" spans="1:9" x14ac:dyDescent="0.25">
      <c r="A3" s="11"/>
      <c r="B3" s="209"/>
      <c r="C3" s="261" t="s">
        <v>35</v>
      </c>
      <c r="D3" s="262"/>
      <c r="E3" s="262"/>
      <c r="F3" s="199" t="s">
        <v>42</v>
      </c>
    </row>
    <row r="4" spans="1:9" ht="38.25" customHeight="1" x14ac:dyDescent="0.25">
      <c r="A4" s="49" t="s">
        <v>36</v>
      </c>
      <c r="B4" s="50" t="s">
        <v>46</v>
      </c>
      <c r="C4" s="70" t="s">
        <v>223</v>
      </c>
      <c r="D4" s="212" t="s">
        <v>287</v>
      </c>
      <c r="E4" s="51" t="s">
        <v>37</v>
      </c>
      <c r="F4" s="174" t="s">
        <v>37</v>
      </c>
    </row>
    <row r="5" spans="1:9" x14ac:dyDescent="0.25">
      <c r="A5" s="71">
        <v>1</v>
      </c>
      <c r="B5" s="208">
        <v>2</v>
      </c>
      <c r="C5" s="208">
        <v>3</v>
      </c>
      <c r="D5" s="72">
        <v>4</v>
      </c>
      <c r="E5" s="72">
        <v>5</v>
      </c>
      <c r="F5" s="175">
        <v>6</v>
      </c>
    </row>
    <row r="6" spans="1:9" ht="9" customHeight="1" thickBot="1" x14ac:dyDescent="0.3">
      <c r="A6" s="13"/>
      <c r="B6" s="14"/>
      <c r="C6" s="73"/>
      <c r="D6" s="74"/>
      <c r="E6" s="75"/>
      <c r="F6" s="176"/>
    </row>
    <row r="7" spans="1:9" ht="13.5" thickBot="1" x14ac:dyDescent="0.3">
      <c r="A7" s="15"/>
      <c r="B7" s="41" t="s">
        <v>224</v>
      </c>
      <c r="C7" s="76"/>
      <c r="D7" s="77"/>
      <c r="E7" s="23">
        <f>_P1_C+_P2_C+_P3_C+_P4_C+_P5_C+_655n</f>
        <v>0</v>
      </c>
      <c r="F7" s="167">
        <f>_P1_Cp+_P2_Cp+_P3_Cp+_P4_Cp+_P5_Cp+_655np</f>
        <v>0</v>
      </c>
    </row>
    <row r="8" spans="1:9" ht="9" customHeight="1" x14ac:dyDescent="0.25">
      <c r="A8" s="6"/>
      <c r="B8" s="200"/>
      <c r="C8" s="78"/>
      <c r="D8" s="79"/>
      <c r="E8" s="80"/>
      <c r="F8" s="159"/>
    </row>
    <row r="9" spans="1:9" ht="24" customHeight="1" x14ac:dyDescent="0.25">
      <c r="A9" s="81" t="s">
        <v>277</v>
      </c>
      <c r="B9" s="82" t="s">
        <v>47</v>
      </c>
      <c r="C9" s="83"/>
      <c r="D9" s="84"/>
      <c r="E9" s="196">
        <f>SUM(E11:E39)</f>
        <v>0</v>
      </c>
      <c r="F9" s="197">
        <f>SUM(F11:F39)</f>
        <v>0</v>
      </c>
    </row>
    <row r="10" spans="1:9" ht="11.25" customHeight="1" x14ac:dyDescent="0.25">
      <c r="A10" s="177" t="s">
        <v>248</v>
      </c>
      <c r="B10" s="54" t="s">
        <v>48</v>
      </c>
      <c r="C10" s="85"/>
      <c r="D10" s="86"/>
      <c r="E10" s="87"/>
      <c r="F10" s="178"/>
      <c r="G10" s="67"/>
      <c r="H10" s="67"/>
      <c r="I10" s="67"/>
    </row>
    <row r="11" spans="1:9" x14ac:dyDescent="0.25">
      <c r="A11" s="16">
        <v>601</v>
      </c>
      <c r="B11" s="35" t="s">
        <v>38</v>
      </c>
      <c r="C11" s="88"/>
      <c r="D11" s="89"/>
      <c r="E11" s="61">
        <f>D11</f>
        <v>0</v>
      </c>
      <c r="F11" s="179"/>
      <c r="G11" s="67"/>
      <c r="H11" s="67"/>
      <c r="I11" s="67"/>
    </row>
    <row r="12" spans="1:9" x14ac:dyDescent="0.25">
      <c r="A12" s="6" t="s">
        <v>49</v>
      </c>
      <c r="B12" s="206" t="s">
        <v>41</v>
      </c>
      <c r="C12" s="90"/>
      <c r="D12" s="89"/>
      <c r="E12" s="61">
        <f>_602r+_602nr</f>
        <v>0</v>
      </c>
      <c r="F12" s="161"/>
      <c r="G12" s="67"/>
      <c r="H12" s="67"/>
      <c r="I12" s="67"/>
    </row>
    <row r="13" spans="1:9" x14ac:dyDescent="0.25">
      <c r="A13" s="6" t="s">
        <v>50</v>
      </c>
      <c r="B13" s="206" t="s">
        <v>0</v>
      </c>
      <c r="C13" s="88"/>
      <c r="D13" s="89"/>
      <c r="E13" s="61">
        <f>D13</f>
        <v>0</v>
      </c>
      <c r="F13" s="161"/>
      <c r="G13" s="67"/>
      <c r="H13" s="67"/>
      <c r="I13" s="67"/>
    </row>
    <row r="14" spans="1:9" x14ac:dyDescent="0.25">
      <c r="A14" s="180" t="s">
        <v>51</v>
      </c>
      <c r="B14" s="53" t="s">
        <v>52</v>
      </c>
      <c r="C14" s="85"/>
      <c r="D14" s="91"/>
      <c r="E14" s="87"/>
      <c r="F14" s="178"/>
      <c r="G14" s="67"/>
      <c r="H14" s="67"/>
      <c r="I14" s="67"/>
    </row>
    <row r="15" spans="1:9" x14ac:dyDescent="0.25">
      <c r="A15" s="6" t="s">
        <v>53</v>
      </c>
      <c r="B15" s="206" t="s">
        <v>38</v>
      </c>
      <c r="C15" s="92"/>
      <c r="D15" s="89"/>
      <c r="E15" s="61">
        <f>_6031nr</f>
        <v>0</v>
      </c>
      <c r="F15" s="161"/>
      <c r="G15" s="67"/>
      <c r="H15" s="67"/>
      <c r="I15" s="67"/>
    </row>
    <row r="16" spans="1:9" x14ac:dyDescent="0.25">
      <c r="A16" s="6" t="s">
        <v>54</v>
      </c>
      <c r="B16" s="206" t="s">
        <v>41</v>
      </c>
      <c r="C16" s="90"/>
      <c r="D16" s="93"/>
      <c r="E16" s="61">
        <f>_6032nr+_6032r</f>
        <v>0</v>
      </c>
      <c r="F16" s="161"/>
      <c r="G16" s="67"/>
      <c r="H16" s="67"/>
      <c r="I16" s="67"/>
    </row>
    <row r="17" spans="1:9" x14ac:dyDescent="0.25">
      <c r="A17" s="52" t="s">
        <v>55</v>
      </c>
      <c r="B17" s="59" t="s">
        <v>0</v>
      </c>
      <c r="C17" s="94"/>
      <c r="D17" s="95"/>
      <c r="E17" s="69">
        <f>_6037nr</f>
        <v>0</v>
      </c>
      <c r="F17" s="181"/>
      <c r="G17" s="67"/>
      <c r="H17" s="67"/>
      <c r="I17" s="67"/>
    </row>
    <row r="18" spans="1:9" x14ac:dyDescent="0.25">
      <c r="A18" s="6" t="s">
        <v>238</v>
      </c>
      <c r="B18" s="96" t="s">
        <v>239</v>
      </c>
      <c r="C18" s="88"/>
      <c r="D18" s="93"/>
      <c r="E18" s="61">
        <f>D18</f>
        <v>0</v>
      </c>
      <c r="F18" s="161"/>
      <c r="G18" s="67"/>
      <c r="H18" s="67"/>
      <c r="I18" s="67"/>
    </row>
    <row r="19" spans="1:9" x14ac:dyDescent="0.25">
      <c r="A19" s="6" t="s">
        <v>252</v>
      </c>
      <c r="B19" s="96" t="s">
        <v>251</v>
      </c>
      <c r="C19" s="88"/>
      <c r="D19" s="93"/>
      <c r="E19" s="61">
        <f t="shared" ref="E19:E20" si="0">D19</f>
        <v>0</v>
      </c>
      <c r="F19" s="161"/>
      <c r="G19" s="67"/>
      <c r="H19" s="67"/>
      <c r="I19" s="67"/>
    </row>
    <row r="20" spans="1:9" x14ac:dyDescent="0.25">
      <c r="A20" s="6" t="s">
        <v>253</v>
      </c>
      <c r="B20" s="96" t="s">
        <v>254</v>
      </c>
      <c r="C20" s="88"/>
      <c r="D20" s="93"/>
      <c r="E20" s="61">
        <f t="shared" si="0"/>
        <v>0</v>
      </c>
      <c r="F20" s="161"/>
      <c r="G20" s="67"/>
      <c r="H20" s="67"/>
      <c r="I20" s="67"/>
    </row>
    <row r="21" spans="1:9" x14ac:dyDescent="0.25">
      <c r="A21" s="36" t="s">
        <v>246</v>
      </c>
      <c r="B21" s="97" t="s">
        <v>230</v>
      </c>
      <c r="C21" s="90"/>
      <c r="D21" s="93"/>
      <c r="E21" s="61">
        <f>D21+_605_08r</f>
        <v>0</v>
      </c>
      <c r="F21" s="161"/>
      <c r="G21" s="67"/>
      <c r="H21" s="67"/>
      <c r="I21" s="67"/>
    </row>
    <row r="22" spans="1:9" x14ac:dyDescent="0.25">
      <c r="A22" s="37" t="s">
        <v>247</v>
      </c>
      <c r="B22" s="207" t="s">
        <v>56</v>
      </c>
      <c r="C22" s="98"/>
      <c r="D22" s="99"/>
      <c r="E22" s="61">
        <f>D22+_606r</f>
        <v>0</v>
      </c>
      <c r="F22" s="182"/>
      <c r="G22" s="67"/>
      <c r="H22" s="67"/>
      <c r="I22" s="67"/>
    </row>
    <row r="23" spans="1:9" x14ac:dyDescent="0.25">
      <c r="A23" s="55" t="s">
        <v>57</v>
      </c>
      <c r="B23" s="4" t="s">
        <v>58</v>
      </c>
      <c r="C23" s="100"/>
      <c r="D23" s="80"/>
      <c r="E23" s="183"/>
      <c r="F23" s="162"/>
      <c r="G23" s="67"/>
      <c r="H23" s="67"/>
      <c r="I23" s="67"/>
    </row>
    <row r="24" spans="1:9" x14ac:dyDescent="0.25">
      <c r="A24" s="9" t="s">
        <v>59</v>
      </c>
      <c r="B24" s="45" t="s">
        <v>60</v>
      </c>
      <c r="C24" s="101"/>
      <c r="D24" s="102"/>
      <c r="E24" s="61">
        <f>_611nr+_611r</f>
        <v>0</v>
      </c>
      <c r="F24" s="161"/>
      <c r="G24" s="67"/>
      <c r="H24" s="67"/>
      <c r="I24" s="67"/>
    </row>
    <row r="25" spans="1:9" x14ac:dyDescent="0.25">
      <c r="A25" s="6" t="s">
        <v>63</v>
      </c>
      <c r="B25" s="206" t="s">
        <v>64</v>
      </c>
      <c r="C25" s="88"/>
      <c r="D25" s="89"/>
      <c r="E25" s="61">
        <f>_612nr</f>
        <v>0</v>
      </c>
      <c r="F25" s="161"/>
      <c r="G25" s="67"/>
      <c r="H25" s="67"/>
      <c r="I25" s="67"/>
    </row>
    <row r="26" spans="1:9" x14ac:dyDescent="0.25">
      <c r="A26" s="6" t="s">
        <v>267</v>
      </c>
      <c r="B26" s="206" t="s">
        <v>272</v>
      </c>
      <c r="C26" s="88"/>
      <c r="D26" s="89"/>
      <c r="E26" s="61">
        <f>D26</f>
        <v>0</v>
      </c>
      <c r="F26" s="161"/>
      <c r="G26" s="67"/>
      <c r="H26" s="67"/>
      <c r="I26" s="67"/>
    </row>
    <row r="27" spans="1:9" x14ac:dyDescent="0.25">
      <c r="A27" s="6" t="s">
        <v>268</v>
      </c>
      <c r="B27" s="206" t="s">
        <v>269</v>
      </c>
      <c r="C27" s="88"/>
      <c r="D27" s="89"/>
      <c r="E27" s="61">
        <f>D27</f>
        <v>0</v>
      </c>
      <c r="F27" s="161"/>
      <c r="G27" s="67"/>
      <c r="H27" s="67"/>
      <c r="I27" s="67"/>
    </row>
    <row r="28" spans="1:9" x14ac:dyDescent="0.25">
      <c r="A28" s="6" t="s">
        <v>255</v>
      </c>
      <c r="B28" s="206" t="s">
        <v>61</v>
      </c>
      <c r="C28" s="90"/>
      <c r="D28" s="44"/>
      <c r="E28" s="61">
        <f>_6151r+_6151nr</f>
        <v>0</v>
      </c>
      <c r="F28" s="161"/>
      <c r="G28" s="67"/>
      <c r="H28" s="67"/>
      <c r="I28" s="67"/>
    </row>
    <row r="29" spans="1:9" ht="15.75" customHeight="1" x14ac:dyDescent="0.25">
      <c r="A29" s="6" t="s">
        <v>256</v>
      </c>
      <c r="B29" s="206" t="s">
        <v>62</v>
      </c>
      <c r="C29" s="90"/>
      <c r="D29" s="44"/>
      <c r="E29" s="61">
        <f>_6152r+_6152nr</f>
        <v>0</v>
      </c>
      <c r="F29" s="161"/>
      <c r="G29" s="67"/>
      <c r="H29" s="67"/>
      <c r="I29" s="67"/>
    </row>
    <row r="30" spans="1:9" x14ac:dyDescent="0.25">
      <c r="A30" s="6" t="s">
        <v>226</v>
      </c>
      <c r="B30" s="206" t="s">
        <v>227</v>
      </c>
      <c r="C30" s="88"/>
      <c r="D30" s="44"/>
      <c r="E30" s="61">
        <f>_6156nr</f>
        <v>0</v>
      </c>
      <c r="F30" s="161"/>
      <c r="G30" s="67"/>
      <c r="H30" s="67"/>
      <c r="I30" s="67"/>
    </row>
    <row r="31" spans="1:9" x14ac:dyDescent="0.25">
      <c r="A31" s="6" t="s">
        <v>225</v>
      </c>
      <c r="B31" s="206" t="s">
        <v>228</v>
      </c>
      <c r="C31" s="88"/>
      <c r="D31" s="44"/>
      <c r="E31" s="61">
        <f>D31</f>
        <v>0</v>
      </c>
      <c r="F31" s="161"/>
      <c r="G31" s="67"/>
      <c r="H31" s="67"/>
      <c r="I31" s="67"/>
    </row>
    <row r="32" spans="1:9" x14ac:dyDescent="0.25">
      <c r="A32" s="6" t="s">
        <v>65</v>
      </c>
      <c r="B32" s="206" t="s">
        <v>66</v>
      </c>
      <c r="C32" s="88"/>
      <c r="D32" s="89"/>
      <c r="E32" s="61">
        <f>_616nr</f>
        <v>0</v>
      </c>
      <c r="F32" s="161"/>
      <c r="G32" s="67"/>
      <c r="H32" s="67"/>
      <c r="I32" s="67"/>
    </row>
    <row r="33" spans="1:9" ht="13.5" customHeight="1" x14ac:dyDescent="0.25">
      <c r="A33" s="6" t="s">
        <v>67</v>
      </c>
      <c r="B33" s="206" t="s">
        <v>231</v>
      </c>
      <c r="C33" s="90"/>
      <c r="D33" s="89"/>
      <c r="E33" s="61">
        <f>_621r+_621nr</f>
        <v>0</v>
      </c>
      <c r="F33" s="161"/>
      <c r="G33" s="67"/>
      <c r="H33" s="67"/>
      <c r="I33" s="67"/>
    </row>
    <row r="34" spans="1:9" x14ac:dyDescent="0.25">
      <c r="A34" s="6" t="s">
        <v>68</v>
      </c>
      <c r="B34" s="206" t="s">
        <v>69</v>
      </c>
      <c r="C34" s="90"/>
      <c r="D34" s="89"/>
      <c r="E34" s="61">
        <f>_622nr+_622r</f>
        <v>0</v>
      </c>
      <c r="F34" s="161"/>
      <c r="G34" s="67"/>
      <c r="H34" s="67"/>
      <c r="I34" s="67"/>
    </row>
    <row r="35" spans="1:9" ht="13.5" customHeight="1" x14ac:dyDescent="0.25">
      <c r="A35" s="6" t="s">
        <v>70</v>
      </c>
      <c r="B35" s="206" t="s">
        <v>71</v>
      </c>
      <c r="C35" s="103"/>
      <c r="D35" s="89"/>
      <c r="E35" s="61">
        <f>_623nr</f>
        <v>0</v>
      </c>
      <c r="F35" s="161"/>
      <c r="G35" s="67"/>
      <c r="H35" s="67"/>
      <c r="I35" s="67"/>
    </row>
    <row r="36" spans="1:9" x14ac:dyDescent="0.25">
      <c r="A36" s="6" t="s">
        <v>72</v>
      </c>
      <c r="B36" s="206" t="s">
        <v>73</v>
      </c>
      <c r="C36" s="103"/>
      <c r="D36" s="89"/>
      <c r="E36" s="61">
        <f>_625nr</f>
        <v>0</v>
      </c>
      <c r="F36" s="161"/>
      <c r="G36" s="67"/>
      <c r="H36" s="67"/>
      <c r="I36" s="67"/>
    </row>
    <row r="37" spans="1:9" x14ac:dyDescent="0.25">
      <c r="A37" s="6" t="s">
        <v>240</v>
      </c>
      <c r="B37" s="206" t="s">
        <v>241</v>
      </c>
      <c r="C37" s="103"/>
      <c r="D37" s="89"/>
      <c r="E37" s="61">
        <f>D37</f>
        <v>0</v>
      </c>
      <c r="F37" s="161"/>
      <c r="G37" s="67"/>
      <c r="H37" s="67"/>
      <c r="I37" s="67"/>
    </row>
    <row r="38" spans="1:9" x14ac:dyDescent="0.25">
      <c r="A38" s="6" t="s">
        <v>74</v>
      </c>
      <c r="B38" s="206" t="s">
        <v>75</v>
      </c>
      <c r="C38" s="103"/>
      <c r="D38" s="89"/>
      <c r="E38" s="61">
        <f>_6285SAnr</f>
        <v>0</v>
      </c>
      <c r="F38" s="161"/>
      <c r="G38" s="67"/>
      <c r="H38" s="67"/>
      <c r="I38" s="67"/>
    </row>
    <row r="39" spans="1:9" x14ac:dyDescent="0.25">
      <c r="A39" s="1" t="s">
        <v>76</v>
      </c>
      <c r="B39" s="47" t="s">
        <v>39</v>
      </c>
      <c r="C39" s="104"/>
      <c r="D39" s="105"/>
      <c r="E39" s="61">
        <f>_61_62AUr+_61_62AUnr</f>
        <v>0</v>
      </c>
      <c r="F39" s="164"/>
      <c r="G39" s="67"/>
      <c r="H39" s="67"/>
      <c r="I39" s="67"/>
    </row>
    <row r="40" spans="1:9" x14ac:dyDescent="0.25">
      <c r="A40" s="55" t="s">
        <v>77</v>
      </c>
      <c r="B40" s="4" t="s">
        <v>78</v>
      </c>
      <c r="C40" s="100"/>
      <c r="D40" s="80"/>
      <c r="E40" s="62">
        <f xml:space="preserve"> _631_3n+_63512n+_635_7n</f>
        <v>0</v>
      </c>
      <c r="F40" s="184">
        <f>_631_3np+_63512np+_635_7np</f>
        <v>0</v>
      </c>
      <c r="G40" s="67"/>
      <c r="H40" s="67"/>
      <c r="I40" s="67"/>
    </row>
    <row r="41" spans="1:9" x14ac:dyDescent="0.25">
      <c r="A41" s="9" t="s">
        <v>79</v>
      </c>
      <c r="B41" s="204" t="s">
        <v>80</v>
      </c>
      <c r="C41" s="101"/>
      <c r="D41" s="102"/>
      <c r="E41" s="61">
        <f>_631_3r+_631_3nr</f>
        <v>0</v>
      </c>
      <c r="F41" s="168"/>
      <c r="G41" s="67"/>
      <c r="H41" s="67"/>
      <c r="I41" s="67"/>
    </row>
    <row r="42" spans="1:9" ht="13.5" customHeight="1" x14ac:dyDescent="0.25">
      <c r="A42" s="6" t="s">
        <v>81</v>
      </c>
      <c r="B42" s="200" t="s">
        <v>82</v>
      </c>
      <c r="C42" s="90"/>
      <c r="D42" s="44"/>
      <c r="E42" s="61">
        <f>_63512nr+_63512r</f>
        <v>0</v>
      </c>
      <c r="F42" s="161"/>
      <c r="G42" s="67"/>
      <c r="H42" s="67"/>
      <c r="I42" s="67"/>
    </row>
    <row r="43" spans="1:9" ht="13.5" customHeight="1" x14ac:dyDescent="0.25">
      <c r="A43" s="1" t="s">
        <v>83</v>
      </c>
      <c r="B43" s="201" t="s">
        <v>39</v>
      </c>
      <c r="C43" s="104"/>
      <c r="D43" s="106"/>
      <c r="E43" s="61">
        <f>_635_7nr+_635_7r</f>
        <v>0</v>
      </c>
      <c r="F43" s="164"/>
      <c r="G43" s="67"/>
      <c r="H43" s="67"/>
      <c r="I43" s="67"/>
    </row>
    <row r="44" spans="1:9" ht="13.5" customHeight="1" x14ac:dyDescent="0.25">
      <c r="A44" s="55" t="s">
        <v>84</v>
      </c>
      <c r="B44" s="4" t="s">
        <v>85</v>
      </c>
      <c r="C44" s="100"/>
      <c r="D44" s="80"/>
      <c r="E44" s="62">
        <f>_641_6481n+_645_7_8n</f>
        <v>0</v>
      </c>
      <c r="F44" s="63">
        <f>_641_6481np+_645_7_8np</f>
        <v>0</v>
      </c>
      <c r="G44" s="67"/>
      <c r="H44" s="67"/>
      <c r="I44" s="67"/>
    </row>
    <row r="45" spans="1:9" x14ac:dyDescent="0.25">
      <c r="A45" s="9" t="s">
        <v>214</v>
      </c>
      <c r="B45" s="204" t="s">
        <v>86</v>
      </c>
      <c r="C45" s="101"/>
      <c r="D45" s="102"/>
      <c r="E45" s="61">
        <f>_641_6481nr+_641_6481r</f>
        <v>0</v>
      </c>
      <c r="F45" s="161"/>
      <c r="G45" s="67"/>
      <c r="H45" s="67"/>
      <c r="I45" s="67"/>
    </row>
    <row r="46" spans="1:9" x14ac:dyDescent="0.25">
      <c r="A46" s="107" t="s">
        <v>215</v>
      </c>
      <c r="B46" s="108" t="s">
        <v>87</v>
      </c>
      <c r="C46" s="104"/>
      <c r="D46" s="106"/>
      <c r="E46" s="61">
        <f>_645_7_8nr+_645_7_8r</f>
        <v>0</v>
      </c>
      <c r="F46" s="164"/>
      <c r="G46" s="67"/>
      <c r="H46" s="67"/>
      <c r="I46" s="67"/>
    </row>
    <row r="47" spans="1:9" x14ac:dyDescent="0.25">
      <c r="A47" s="55" t="s">
        <v>1</v>
      </c>
      <c r="B47" s="4" t="s">
        <v>88</v>
      </c>
      <c r="C47" s="88"/>
      <c r="D47" s="109"/>
      <c r="E47" s="195">
        <f>SUM(E49:E55,E57:E58)</f>
        <v>0</v>
      </c>
      <c r="F47" s="187">
        <f>_681PARnp+_6811AUnp+_6812np+_6816np+_68173np+_68174np+_68157np+_6815AUnp+_totpar_dotamp</f>
        <v>0</v>
      </c>
      <c r="G47" s="67"/>
      <c r="H47" s="67"/>
      <c r="I47" s="67"/>
    </row>
    <row r="48" spans="1:9" x14ac:dyDescent="0.25">
      <c r="A48" s="56" t="s">
        <v>216</v>
      </c>
      <c r="B48" s="48" t="s">
        <v>217</v>
      </c>
      <c r="C48" s="110"/>
      <c r="D48" s="111"/>
      <c r="E48" s="111"/>
      <c r="F48" s="162"/>
      <c r="G48" s="67"/>
      <c r="H48" s="67"/>
      <c r="I48" s="67"/>
    </row>
    <row r="49" spans="1:9" ht="44.25" customHeight="1" x14ac:dyDescent="0.25">
      <c r="A49" s="36" t="s">
        <v>229</v>
      </c>
      <c r="B49" s="206" t="s">
        <v>91</v>
      </c>
      <c r="C49" s="103"/>
      <c r="D49" s="89"/>
      <c r="E49" s="61">
        <f>_681PARnr</f>
        <v>0</v>
      </c>
      <c r="F49" s="161"/>
      <c r="G49" s="67"/>
      <c r="H49" s="67"/>
      <c r="I49" s="67"/>
    </row>
    <row r="50" spans="1:9" x14ac:dyDescent="0.25">
      <c r="A50" s="6" t="s">
        <v>232</v>
      </c>
      <c r="B50" s="206" t="s">
        <v>92</v>
      </c>
      <c r="C50" s="103"/>
      <c r="D50" s="89"/>
      <c r="E50" s="61">
        <f>_6811AUnr</f>
        <v>0</v>
      </c>
      <c r="F50" s="161"/>
      <c r="G50" s="67"/>
      <c r="H50" s="67"/>
      <c r="I50" s="67"/>
    </row>
    <row r="51" spans="1:9" x14ac:dyDescent="0.25">
      <c r="A51" s="6" t="s">
        <v>89</v>
      </c>
      <c r="B51" s="206" t="s">
        <v>90</v>
      </c>
      <c r="C51" s="103"/>
      <c r="D51" s="89"/>
      <c r="E51" s="61">
        <f>_6812nr</f>
        <v>0</v>
      </c>
      <c r="F51" s="161"/>
      <c r="G51" s="67"/>
      <c r="H51" s="67"/>
      <c r="I51" s="67"/>
    </row>
    <row r="52" spans="1:9" x14ac:dyDescent="0.25">
      <c r="A52" s="6" t="s">
        <v>93</v>
      </c>
      <c r="B52" s="206" t="s">
        <v>233</v>
      </c>
      <c r="C52" s="103"/>
      <c r="D52" s="89"/>
      <c r="E52" s="61">
        <f>_6816nr</f>
        <v>0</v>
      </c>
      <c r="F52" s="161"/>
      <c r="G52" s="67"/>
      <c r="H52" s="67"/>
      <c r="I52" s="67"/>
    </row>
    <row r="53" spans="1:9" x14ac:dyDescent="0.25">
      <c r="A53" s="6" t="s">
        <v>94</v>
      </c>
      <c r="B53" s="206" t="s">
        <v>95</v>
      </c>
      <c r="C53" s="103"/>
      <c r="D53" s="89"/>
      <c r="E53" s="61">
        <f>_68173nr</f>
        <v>0</v>
      </c>
      <c r="F53" s="161"/>
      <c r="G53" s="67"/>
      <c r="H53" s="67"/>
      <c r="I53" s="67"/>
    </row>
    <row r="54" spans="1:9" x14ac:dyDescent="0.25">
      <c r="A54" s="6" t="s">
        <v>96</v>
      </c>
      <c r="B54" s="206" t="s">
        <v>97</v>
      </c>
      <c r="C54" s="103"/>
      <c r="D54" s="89"/>
      <c r="E54" s="69">
        <f>_68174nr</f>
        <v>0</v>
      </c>
      <c r="F54" s="161"/>
      <c r="G54" s="67"/>
      <c r="H54" s="67"/>
      <c r="I54" s="67"/>
    </row>
    <row r="55" spans="1:9" ht="26" x14ac:dyDescent="0.25">
      <c r="A55" s="6"/>
      <c r="B55" s="38" t="s">
        <v>294</v>
      </c>
      <c r="C55" s="103"/>
      <c r="D55" s="89"/>
      <c r="E55" s="61"/>
      <c r="F55" s="161"/>
      <c r="G55" s="246"/>
      <c r="H55" s="67"/>
      <c r="I55" s="67"/>
    </row>
    <row r="56" spans="1:9" x14ac:dyDescent="0.25">
      <c r="A56" s="56" t="s">
        <v>2</v>
      </c>
      <c r="B56" s="48" t="s">
        <v>234</v>
      </c>
      <c r="C56" s="110"/>
      <c r="D56" s="111"/>
      <c r="E56" s="111"/>
      <c r="F56" s="162"/>
      <c r="G56" s="67"/>
      <c r="H56" s="67"/>
      <c r="I56" s="67"/>
    </row>
    <row r="57" spans="1:9" x14ac:dyDescent="0.25">
      <c r="A57" s="6" t="s">
        <v>242</v>
      </c>
      <c r="B57" s="206" t="s">
        <v>44</v>
      </c>
      <c r="C57" s="103"/>
      <c r="D57" s="89"/>
      <c r="E57" s="61">
        <f>_68157nr</f>
        <v>0</v>
      </c>
      <c r="F57" s="161"/>
      <c r="G57" s="67"/>
      <c r="H57" s="67"/>
      <c r="I57" s="67"/>
    </row>
    <row r="58" spans="1:9" x14ac:dyDescent="0.25">
      <c r="A58" s="1" t="s">
        <v>3</v>
      </c>
      <c r="B58" s="47" t="s">
        <v>4</v>
      </c>
      <c r="C58" s="112"/>
      <c r="D58" s="105"/>
      <c r="E58" s="61">
        <f>_6815AUnr</f>
        <v>0</v>
      </c>
      <c r="F58" s="164"/>
      <c r="G58" s="67"/>
      <c r="H58" s="67"/>
      <c r="I58" s="67"/>
    </row>
    <row r="59" spans="1:9" x14ac:dyDescent="0.25">
      <c r="A59" s="55" t="s">
        <v>213</v>
      </c>
      <c r="B59" s="4" t="s">
        <v>235</v>
      </c>
      <c r="C59" s="88"/>
      <c r="D59" s="113"/>
      <c r="E59" s="17">
        <f>_654n+_651_58n</f>
        <v>0</v>
      </c>
      <c r="F59" s="63">
        <f>_654np+_651_58np</f>
        <v>0</v>
      </c>
      <c r="G59" s="67"/>
      <c r="H59" s="67"/>
      <c r="I59" s="67"/>
    </row>
    <row r="60" spans="1:9" x14ac:dyDescent="0.25">
      <c r="A60" s="9" t="s">
        <v>98</v>
      </c>
      <c r="B60" s="204" t="s">
        <v>99</v>
      </c>
      <c r="C60" s="114"/>
      <c r="D60" s="115"/>
      <c r="E60" s="61">
        <f>_654nr</f>
        <v>0</v>
      </c>
      <c r="F60" s="168"/>
      <c r="G60" s="67"/>
      <c r="H60" s="67"/>
      <c r="I60" s="67"/>
    </row>
    <row r="61" spans="1:9" x14ac:dyDescent="0.25">
      <c r="A61" s="1" t="s">
        <v>100</v>
      </c>
      <c r="B61" s="201" t="s">
        <v>101</v>
      </c>
      <c r="C61" s="104"/>
      <c r="D61" s="105"/>
      <c r="E61" s="61">
        <f>_651_58r+_651_58nr</f>
        <v>0</v>
      </c>
      <c r="F61" s="164"/>
      <c r="G61" s="67"/>
      <c r="H61" s="67"/>
      <c r="I61" s="67"/>
    </row>
    <row r="62" spans="1:9" x14ac:dyDescent="0.25">
      <c r="A62" s="20" t="s">
        <v>102</v>
      </c>
      <c r="B62" s="202" t="s">
        <v>103</v>
      </c>
      <c r="C62" s="116"/>
      <c r="D62" s="117"/>
      <c r="E62" s="19">
        <f>_655nr</f>
        <v>0</v>
      </c>
      <c r="F62" s="185"/>
      <c r="G62" s="67"/>
      <c r="H62" s="67"/>
      <c r="I62" s="67"/>
    </row>
    <row r="63" spans="1:9" ht="9" customHeight="1" thickBot="1" x14ac:dyDescent="0.3">
      <c r="A63" s="6"/>
      <c r="B63" s="206"/>
      <c r="C63" s="100"/>
      <c r="D63" s="113"/>
      <c r="E63" s="80"/>
      <c r="F63" s="159"/>
      <c r="G63" s="67"/>
      <c r="H63" s="67"/>
      <c r="I63" s="67"/>
    </row>
    <row r="64" spans="1:9" ht="13.5" thickBot="1" x14ac:dyDescent="0.3">
      <c r="A64" s="10" t="s">
        <v>236</v>
      </c>
      <c r="B64" s="41" t="s">
        <v>104</v>
      </c>
      <c r="C64" s="118"/>
      <c r="D64" s="119"/>
      <c r="E64" s="3">
        <f>SUM(E66:E76)</f>
        <v>0</v>
      </c>
      <c r="F64" s="158">
        <f>SUM(F66:F76)</f>
        <v>0</v>
      </c>
      <c r="G64" s="67"/>
      <c r="H64" s="67"/>
      <c r="I64" s="67"/>
    </row>
    <row r="65" spans="1:9" ht="9" customHeight="1" x14ac:dyDescent="0.25">
      <c r="A65" s="6"/>
      <c r="B65" s="206"/>
      <c r="C65" s="88"/>
      <c r="D65" s="113"/>
      <c r="E65" s="80"/>
      <c r="F65" s="159"/>
      <c r="G65" s="67"/>
      <c r="H65" s="67"/>
      <c r="I65" s="67"/>
    </row>
    <row r="66" spans="1:9" x14ac:dyDescent="0.25">
      <c r="A66" s="18" t="s">
        <v>105</v>
      </c>
      <c r="B66" s="202" t="s">
        <v>218</v>
      </c>
      <c r="C66" s="120"/>
      <c r="D66" s="117"/>
      <c r="E66" s="19">
        <f>_686nr</f>
        <v>0</v>
      </c>
      <c r="F66" s="185"/>
      <c r="G66" s="67"/>
      <c r="H66" s="67"/>
      <c r="I66" s="67"/>
    </row>
    <row r="67" spans="1:9" x14ac:dyDescent="0.25">
      <c r="A67" s="6"/>
      <c r="B67" s="4" t="s">
        <v>106</v>
      </c>
      <c r="C67" s="110"/>
      <c r="D67" s="111"/>
      <c r="E67" s="121"/>
      <c r="F67" s="162"/>
      <c r="G67" s="67"/>
      <c r="H67" s="67"/>
      <c r="I67" s="67"/>
    </row>
    <row r="68" spans="1:9" x14ac:dyDescent="0.25">
      <c r="A68" s="9" t="s">
        <v>5</v>
      </c>
      <c r="B68" s="45" t="s">
        <v>6</v>
      </c>
      <c r="C68" s="88"/>
      <c r="D68" s="89"/>
      <c r="E68" s="61">
        <f>_661121nr</f>
        <v>0</v>
      </c>
      <c r="F68" s="161"/>
      <c r="G68" s="67"/>
      <c r="H68" s="67"/>
      <c r="I68" s="67"/>
    </row>
    <row r="69" spans="1:9" x14ac:dyDescent="0.25">
      <c r="A69" s="6" t="s">
        <v>7</v>
      </c>
      <c r="B69" s="206" t="s">
        <v>8</v>
      </c>
      <c r="C69" s="88"/>
      <c r="D69" s="89"/>
      <c r="E69" s="61">
        <f>_661122nr</f>
        <v>0</v>
      </c>
      <c r="F69" s="161"/>
      <c r="G69" s="67"/>
      <c r="H69" s="67"/>
      <c r="I69" s="67"/>
    </row>
    <row r="70" spans="1:9" x14ac:dyDescent="0.25">
      <c r="A70" s="6" t="s">
        <v>9</v>
      </c>
      <c r="B70" s="206" t="s">
        <v>45</v>
      </c>
      <c r="C70" s="88"/>
      <c r="D70" s="89"/>
      <c r="E70" s="61">
        <f>_661123nr</f>
        <v>0</v>
      </c>
      <c r="F70" s="161"/>
      <c r="G70" s="67"/>
      <c r="H70" s="67"/>
      <c r="I70" s="67"/>
    </row>
    <row r="71" spans="1:9" s="213" customFormat="1" ht="15" customHeight="1" x14ac:dyDescent="0.25">
      <c r="A71" s="36" t="s">
        <v>10</v>
      </c>
      <c r="B71" s="38" t="s">
        <v>11</v>
      </c>
      <c r="C71" s="88"/>
      <c r="D71" s="89"/>
      <c r="E71" s="61">
        <f>_661124nr</f>
        <v>0</v>
      </c>
      <c r="F71" s="161"/>
      <c r="G71" s="122"/>
      <c r="H71" s="122"/>
      <c r="I71" s="122"/>
    </row>
    <row r="72" spans="1:9" s="213" customFormat="1" ht="15" customHeight="1" x14ac:dyDescent="0.25">
      <c r="A72" s="6" t="s">
        <v>12</v>
      </c>
      <c r="B72" s="206" t="s">
        <v>13</v>
      </c>
      <c r="C72" s="88"/>
      <c r="D72" s="89"/>
      <c r="E72" s="61">
        <f>_66114nr</f>
        <v>0</v>
      </c>
      <c r="F72" s="161"/>
      <c r="G72" s="122"/>
      <c r="H72" s="122"/>
      <c r="I72" s="122"/>
    </row>
    <row r="73" spans="1:9" x14ac:dyDescent="0.25">
      <c r="A73" s="6" t="s">
        <v>14</v>
      </c>
      <c r="B73" s="206" t="s">
        <v>15</v>
      </c>
      <c r="C73" s="88"/>
      <c r="D73" s="89"/>
      <c r="E73" s="61">
        <f>_66115nr</f>
        <v>0</v>
      </c>
      <c r="F73" s="161"/>
      <c r="G73" s="67"/>
      <c r="H73" s="67"/>
      <c r="I73" s="67"/>
    </row>
    <row r="74" spans="1:9" s="213" customFormat="1" ht="14.25" customHeight="1" x14ac:dyDescent="0.25">
      <c r="A74" s="39" t="s">
        <v>212</v>
      </c>
      <c r="B74" s="40" t="s">
        <v>107</v>
      </c>
      <c r="C74" s="123"/>
      <c r="D74" s="105"/>
      <c r="E74" s="61">
        <f>_6611_AUnr</f>
        <v>0</v>
      </c>
      <c r="F74" s="186"/>
      <c r="G74" s="122"/>
      <c r="H74" s="122"/>
      <c r="I74" s="122"/>
    </row>
    <row r="75" spans="1:9" x14ac:dyDescent="0.25">
      <c r="A75" s="6" t="s">
        <v>108</v>
      </c>
      <c r="B75" s="4" t="s">
        <v>109</v>
      </c>
      <c r="C75" s="88"/>
      <c r="D75" s="89"/>
      <c r="E75" s="66">
        <f>_667nr</f>
        <v>0</v>
      </c>
      <c r="F75" s="161"/>
      <c r="G75" s="67"/>
      <c r="H75" s="67"/>
      <c r="I75" s="67"/>
    </row>
    <row r="76" spans="1:9" x14ac:dyDescent="0.25">
      <c r="A76" s="18" t="s">
        <v>110</v>
      </c>
      <c r="B76" s="202" t="s">
        <v>111</v>
      </c>
      <c r="C76" s="120"/>
      <c r="D76" s="117"/>
      <c r="E76" s="66">
        <f>_664_68nr</f>
        <v>0</v>
      </c>
      <c r="F76" s="163"/>
      <c r="G76" s="67"/>
      <c r="H76" s="67"/>
      <c r="I76" s="67"/>
    </row>
    <row r="77" spans="1:9" ht="9" customHeight="1" thickBot="1" x14ac:dyDescent="0.3">
      <c r="A77" s="6"/>
      <c r="B77" s="4"/>
      <c r="C77" s="88"/>
      <c r="D77" s="113"/>
      <c r="E77" s="80"/>
      <c r="F77" s="159"/>
      <c r="G77" s="67"/>
      <c r="H77" s="67"/>
      <c r="I77" s="67"/>
    </row>
    <row r="78" spans="1:9" ht="13.5" thickBot="1" x14ac:dyDescent="0.3">
      <c r="A78" s="57" t="s">
        <v>237</v>
      </c>
      <c r="B78" s="41" t="s">
        <v>112</v>
      </c>
      <c r="C78" s="124"/>
      <c r="D78" s="119"/>
      <c r="E78" s="3">
        <f>E80+E81+E84</f>
        <v>0</v>
      </c>
      <c r="F78" s="158">
        <f>F80+F81+F84</f>
        <v>0</v>
      </c>
      <c r="G78" s="67"/>
      <c r="H78" s="67"/>
      <c r="I78" s="67"/>
    </row>
    <row r="79" spans="1:9" ht="9" customHeight="1" x14ac:dyDescent="0.25">
      <c r="A79" s="6"/>
      <c r="B79" s="206"/>
      <c r="C79" s="88"/>
      <c r="D79" s="113"/>
      <c r="E79" s="80"/>
      <c r="F79" s="159"/>
      <c r="G79" s="67"/>
      <c r="H79" s="67"/>
      <c r="I79" s="67"/>
    </row>
    <row r="80" spans="1:9" x14ac:dyDescent="0.25">
      <c r="A80" s="18" t="s">
        <v>113</v>
      </c>
      <c r="B80" s="202" t="s">
        <v>114</v>
      </c>
      <c r="C80" s="116"/>
      <c r="D80" s="117"/>
      <c r="E80" s="66">
        <f>_671nr</f>
        <v>0</v>
      </c>
      <c r="F80" s="163"/>
      <c r="G80" s="67"/>
      <c r="H80" s="67"/>
      <c r="I80" s="67"/>
    </row>
    <row r="81" spans="1:9" x14ac:dyDescent="0.25">
      <c r="A81" s="2"/>
      <c r="B81" s="46" t="s">
        <v>115</v>
      </c>
      <c r="C81" s="125"/>
      <c r="D81" s="126"/>
      <c r="E81" s="17">
        <f>E82+E83</f>
        <v>0</v>
      </c>
      <c r="F81" s="63">
        <f>SUM(F82:F83)</f>
        <v>0</v>
      </c>
      <c r="G81" s="67"/>
      <c r="H81" s="67"/>
      <c r="I81" s="67"/>
    </row>
    <row r="82" spans="1:9" x14ac:dyDescent="0.25">
      <c r="A82" s="6" t="s">
        <v>274</v>
      </c>
      <c r="B82" s="200" t="s">
        <v>16</v>
      </c>
      <c r="C82" s="88"/>
      <c r="D82" s="89"/>
      <c r="E82" s="61">
        <f>D82</f>
        <v>0</v>
      </c>
      <c r="F82" s="161"/>
      <c r="G82" s="67"/>
      <c r="H82" s="67"/>
      <c r="I82" s="67"/>
    </row>
    <row r="83" spans="1:9" x14ac:dyDescent="0.25">
      <c r="A83" s="6" t="s">
        <v>116</v>
      </c>
      <c r="B83" s="200" t="s">
        <v>243</v>
      </c>
      <c r="C83" s="88"/>
      <c r="D83" s="89"/>
      <c r="E83" s="61">
        <f>_678nr</f>
        <v>0</v>
      </c>
      <c r="F83" s="164"/>
      <c r="G83" s="67"/>
      <c r="H83" s="67"/>
      <c r="I83" s="67"/>
    </row>
    <row r="84" spans="1:9" x14ac:dyDescent="0.25">
      <c r="A84" s="58" t="s">
        <v>117</v>
      </c>
      <c r="B84" s="46" t="s">
        <v>118</v>
      </c>
      <c r="C84" s="125"/>
      <c r="D84" s="126"/>
      <c r="E84" s="17">
        <f>E85+E87+E86</f>
        <v>0</v>
      </c>
      <c r="F84" s="187">
        <f>SUM(F85:F87)</f>
        <v>0</v>
      </c>
      <c r="G84" s="67"/>
      <c r="H84" s="67"/>
      <c r="I84" s="67"/>
    </row>
    <row r="85" spans="1:9" x14ac:dyDescent="0.25">
      <c r="A85" s="6" t="s">
        <v>266</v>
      </c>
      <c r="B85" s="206" t="s">
        <v>263</v>
      </c>
      <c r="C85" s="88"/>
      <c r="D85" s="89"/>
      <c r="E85" s="61">
        <f>_6871nr</f>
        <v>0</v>
      </c>
      <c r="F85" s="161"/>
      <c r="G85" s="67"/>
      <c r="H85" s="67"/>
      <c r="I85" s="67"/>
    </row>
    <row r="86" spans="1:9" x14ac:dyDescent="0.25">
      <c r="A86" s="6" t="s">
        <v>211</v>
      </c>
      <c r="B86" s="206" t="s">
        <v>264</v>
      </c>
      <c r="C86" s="88"/>
      <c r="D86" s="89"/>
      <c r="E86" s="61">
        <f>_6872nr</f>
        <v>0</v>
      </c>
      <c r="F86" s="161"/>
      <c r="G86" s="67"/>
      <c r="H86" s="67"/>
      <c r="I86" s="67"/>
    </row>
    <row r="87" spans="1:9" x14ac:dyDescent="0.25">
      <c r="A87" s="16">
        <v>6875</v>
      </c>
      <c r="B87" s="35" t="s">
        <v>265</v>
      </c>
      <c r="C87" s="88"/>
      <c r="D87" s="89"/>
      <c r="E87" s="61">
        <f>_6875nr</f>
        <v>0</v>
      </c>
      <c r="F87" s="161"/>
      <c r="G87" s="67"/>
      <c r="H87" s="67"/>
      <c r="I87" s="67"/>
    </row>
    <row r="88" spans="1:9" ht="9" customHeight="1" x14ac:dyDescent="0.25">
      <c r="A88" s="6"/>
      <c r="B88" s="206"/>
      <c r="C88" s="88"/>
      <c r="D88" s="113"/>
      <c r="E88" s="80"/>
      <c r="F88" s="159"/>
      <c r="G88" s="67"/>
      <c r="H88" s="67"/>
      <c r="I88" s="67"/>
    </row>
    <row r="89" spans="1:9" x14ac:dyDescent="0.25">
      <c r="A89" s="20" t="s">
        <v>119</v>
      </c>
      <c r="B89" s="202" t="s">
        <v>278</v>
      </c>
      <c r="C89" s="116"/>
      <c r="D89" s="117"/>
      <c r="E89" s="19">
        <f>_691nr</f>
        <v>0</v>
      </c>
      <c r="F89" s="185"/>
      <c r="G89" s="67"/>
      <c r="H89" s="67"/>
      <c r="I89" s="67"/>
    </row>
    <row r="90" spans="1:9" x14ac:dyDescent="0.25">
      <c r="A90" s="20" t="s">
        <v>120</v>
      </c>
      <c r="B90" s="202" t="s">
        <v>121</v>
      </c>
      <c r="C90" s="120"/>
      <c r="D90" s="117"/>
      <c r="E90" s="19">
        <f>_695nr</f>
        <v>0</v>
      </c>
      <c r="F90" s="185"/>
      <c r="G90" s="67"/>
      <c r="H90" s="67"/>
      <c r="I90" s="67"/>
    </row>
    <row r="91" spans="1:9" ht="13.5" thickBot="1" x14ac:dyDescent="0.3">
      <c r="A91" s="231"/>
      <c r="B91" s="237"/>
      <c r="C91" s="88"/>
      <c r="D91" s="88"/>
      <c r="E91" s="88"/>
      <c r="F91" s="159"/>
      <c r="G91" s="67"/>
      <c r="H91" s="67"/>
      <c r="I91" s="67"/>
    </row>
    <row r="92" spans="1:9" ht="13.5" thickBot="1" x14ac:dyDescent="0.3">
      <c r="A92" s="234"/>
      <c r="B92" s="247" t="s">
        <v>296</v>
      </c>
      <c r="C92" s="233"/>
      <c r="D92" s="232"/>
      <c r="E92" s="3">
        <f>_cnr_cmeq</f>
        <v>0</v>
      </c>
      <c r="F92" s="236"/>
      <c r="G92" s="67"/>
      <c r="H92" s="67"/>
      <c r="I92" s="67"/>
    </row>
    <row r="93" spans="1:9" ht="9" customHeight="1" thickBot="1" x14ac:dyDescent="0.3">
      <c r="A93" s="235"/>
      <c r="B93" s="200"/>
      <c r="C93" s="21"/>
      <c r="D93" s="5"/>
      <c r="E93" s="5"/>
      <c r="F93" s="188"/>
      <c r="G93" s="67"/>
      <c r="H93" s="67"/>
      <c r="I93" s="67"/>
    </row>
    <row r="94" spans="1:9" ht="13.5" thickBot="1" x14ac:dyDescent="0.3">
      <c r="A94" s="22"/>
      <c r="B94" s="203" t="s">
        <v>122</v>
      </c>
      <c r="C94" s="23">
        <f>SUM(C11:C92)</f>
        <v>0</v>
      </c>
      <c r="D94" s="23">
        <f>SUM(D11:D92)</f>
        <v>0</v>
      </c>
      <c r="E94" s="23">
        <f>_P0_C+_P6_C+_P7_C+_691n+_695n+_totpar_cmeq</f>
        <v>0</v>
      </c>
      <c r="F94" s="167">
        <f>_P0_Cp+_P6_Cp+_P7_Cp+_691np+_695np+_totpar_cmeqp</f>
        <v>0</v>
      </c>
      <c r="G94" s="67"/>
      <c r="H94" s="67"/>
      <c r="I94" s="67"/>
    </row>
    <row r="95" spans="1:9" ht="9" customHeight="1" thickBot="1" x14ac:dyDescent="0.3">
      <c r="A95" s="24"/>
      <c r="B95" s="127"/>
      <c r="C95" s="128"/>
      <c r="D95" s="128"/>
      <c r="E95" s="129"/>
      <c r="F95" s="189"/>
      <c r="G95" s="67"/>
      <c r="H95" s="67"/>
      <c r="I95" s="67"/>
    </row>
    <row r="96" spans="1:9" ht="15" customHeight="1" thickBot="1" x14ac:dyDescent="0.3">
      <c r="A96" s="24"/>
      <c r="B96" s="256" t="s">
        <v>285</v>
      </c>
      <c r="C96" s="254"/>
      <c r="D96" s="255"/>
      <c r="E96" s="23">
        <f>IF(_TC&lt;_TD,_TD-_TC,0)</f>
        <v>0</v>
      </c>
      <c r="F96" s="167">
        <f>IF(_TCp&lt;_TDp,_TDp-_TCp,0)</f>
        <v>0</v>
      </c>
      <c r="G96" s="67"/>
      <c r="H96" s="67"/>
      <c r="I96" s="67"/>
    </row>
    <row r="97" spans="1:9" ht="15" customHeight="1" thickBot="1" x14ac:dyDescent="0.3">
      <c r="A97" s="170"/>
      <c r="B97" s="214"/>
      <c r="C97" s="214"/>
      <c r="D97" s="214"/>
      <c r="E97" s="153"/>
      <c r="F97" s="171"/>
      <c r="G97" s="67"/>
      <c r="H97" s="67"/>
      <c r="I97" s="67"/>
    </row>
    <row r="98" spans="1:9" ht="15.65" customHeight="1" thickBot="1" x14ac:dyDescent="0.3">
      <c r="A98" s="215"/>
      <c r="B98" s="256" t="s">
        <v>280</v>
      </c>
      <c r="C98" s="254"/>
      <c r="D98" s="255"/>
      <c r="E98" s="216">
        <v>0</v>
      </c>
      <c r="F98" s="194">
        <v>0</v>
      </c>
      <c r="G98" s="67"/>
      <c r="H98" s="67"/>
      <c r="I98" s="67"/>
    </row>
    <row r="99" spans="1:9" ht="15.65" customHeight="1" thickBot="1" x14ac:dyDescent="0.3">
      <c r="A99" s="217"/>
      <c r="C99" s="218"/>
      <c r="D99" s="218"/>
      <c r="E99" s="219"/>
      <c r="F99" s="220"/>
      <c r="G99" s="67"/>
      <c r="H99" s="67"/>
      <c r="I99" s="67"/>
    </row>
    <row r="100" spans="1:9" ht="15.65" customHeight="1" thickBot="1" x14ac:dyDescent="0.3">
      <c r="A100" s="221"/>
      <c r="B100" s="254" t="s">
        <v>281</v>
      </c>
      <c r="C100" s="254"/>
      <c r="D100" s="255"/>
      <c r="E100" s="222">
        <f>_B+E98</f>
        <v>0</v>
      </c>
      <c r="F100" s="158">
        <f>_Bp+F98</f>
        <v>0</v>
      </c>
      <c r="G100" s="67"/>
      <c r="H100" s="67"/>
      <c r="I100" s="67"/>
    </row>
    <row r="101" spans="1:9" ht="15.65" customHeight="1" thickBot="1" x14ac:dyDescent="0.3">
      <c r="A101" s="221"/>
      <c r="B101" s="214"/>
      <c r="C101" s="223"/>
      <c r="D101" s="223"/>
      <c r="E101" s="224"/>
      <c r="F101" s="225"/>
      <c r="G101" s="67"/>
      <c r="H101" s="67"/>
      <c r="I101" s="67"/>
    </row>
    <row r="102" spans="1:9" ht="20.25" customHeight="1" thickBot="1" x14ac:dyDescent="0.3">
      <c r="A102" s="190"/>
      <c r="C102" s="259" t="s">
        <v>123</v>
      </c>
      <c r="D102" s="260"/>
      <c r="E102" s="3">
        <f>_TC+_B</f>
        <v>0</v>
      </c>
      <c r="F102" s="158">
        <f>_TCp+_Bp</f>
        <v>0</v>
      </c>
      <c r="G102" s="67"/>
      <c r="H102" s="67"/>
      <c r="I102" s="67"/>
    </row>
    <row r="103" spans="1:9" ht="9" customHeight="1" x14ac:dyDescent="0.25">
      <c r="A103" s="190"/>
      <c r="B103" s="143"/>
      <c r="C103" s="130"/>
      <c r="D103" s="130"/>
      <c r="E103" s="113"/>
      <c r="F103" s="191"/>
      <c r="G103" s="67"/>
      <c r="H103" s="67"/>
      <c r="I103" s="67"/>
    </row>
    <row r="104" spans="1:9" ht="13.5" customHeight="1" x14ac:dyDescent="0.25">
      <c r="A104" s="151"/>
      <c r="B104" s="143"/>
      <c r="C104" s="257" t="s">
        <v>124</v>
      </c>
      <c r="D104" s="258"/>
      <c r="E104" s="44"/>
      <c r="F104" s="161"/>
      <c r="G104" s="67"/>
      <c r="H104" s="67"/>
      <c r="I104" s="67"/>
    </row>
    <row r="105" spans="1:9" ht="13.5" customHeight="1" x14ac:dyDescent="0.25">
      <c r="A105" s="151"/>
      <c r="B105" s="143"/>
      <c r="C105" s="257" t="s">
        <v>210</v>
      </c>
      <c r="D105" s="258"/>
      <c r="E105" s="44"/>
      <c r="F105" s="161"/>
      <c r="G105" s="67"/>
      <c r="H105" s="67"/>
      <c r="I105" s="67"/>
    </row>
    <row r="106" spans="1:9" ht="9" customHeight="1" thickBot="1" x14ac:dyDescent="0.3">
      <c r="A106" s="152"/>
      <c r="B106" s="149"/>
      <c r="C106" s="25"/>
      <c r="D106" s="131"/>
      <c r="E106" s="132"/>
      <c r="F106" s="192"/>
      <c r="G106" s="67"/>
      <c r="H106" s="67"/>
      <c r="I106" s="67"/>
    </row>
    <row r="107" spans="1:9" x14ac:dyDescent="0.25">
      <c r="A107" s="68" t="s">
        <v>288</v>
      </c>
      <c r="G107" s="67"/>
      <c r="H107" s="67"/>
      <c r="I107" s="67"/>
    </row>
  </sheetData>
  <mergeCells count="9">
    <mergeCell ref="C1:G1"/>
    <mergeCell ref="A2:D2"/>
    <mergeCell ref="B100:D100"/>
    <mergeCell ref="B98:D98"/>
    <mergeCell ref="C105:D105"/>
    <mergeCell ref="C102:D102"/>
    <mergeCell ref="C3:E3"/>
    <mergeCell ref="C104:D104"/>
    <mergeCell ref="B96:D96"/>
  </mergeCells>
  <phoneticPr fontId="2" type="noConversion"/>
  <dataValidations count="3">
    <dataValidation type="decimal" operator="greaterThanOrEqual" allowBlank="1" showInputMessage="1" showErrorMessage="1" sqref="E96:E97 E104:F105 F95:F99 F7:F10 F12:F63 F101:F103 F65:F93" xr:uid="{00000000-0002-0000-0000-000000000000}">
      <formula1>0</formula1>
    </dataValidation>
    <dataValidation type="decimal" allowBlank="1" showInputMessage="1" showErrorMessage="1" sqref="C11:D92 E91" xr:uid="{00000000-0002-0000-0000-000001000000}">
      <formula1>-10000000000</formula1>
      <formula2>10000000000</formula2>
    </dataValidation>
    <dataValidation operator="greaterThanOrEqual" allowBlank="1" showInputMessage="1" showErrorMessage="1" sqref="F11" xr:uid="{00000000-0002-0000-0000-000002000000}"/>
  </dataValidations>
  <hyperlinks>
    <hyperlink ref="C1" r:id="rId1" xr:uid="{3CDB0427-8DE7-4C21-BE6F-EFBCDD02E0B1}"/>
  </hyperlinks>
  <printOptions horizontalCentered="1" verticalCentered="1"/>
  <pageMargins left="0.27" right="0" top="0" bottom="0.27" header="0" footer="0.2"/>
  <pageSetup paperSize="9" scale="5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4"/>
  <dimension ref="A1:J96"/>
  <sheetViews>
    <sheetView showGridLines="0" tabSelected="1" zoomScale="120" zoomScaleNormal="120" workbookViewId="0">
      <selection activeCell="H11" sqref="H11"/>
    </sheetView>
  </sheetViews>
  <sheetFormatPr baseColWidth="10" defaultColWidth="10.26953125" defaultRowHeight="13" x14ac:dyDescent="0.25"/>
  <cols>
    <col min="1" max="1" width="22.453125" style="68" customWidth="1"/>
    <col min="2" max="2" width="37" style="68" customWidth="1"/>
    <col min="3" max="3" width="28.26953125" style="68" customWidth="1"/>
    <col min="4" max="5" width="15.7265625" style="68" customWidth="1"/>
    <col min="6" max="6" width="15" style="148" customWidth="1"/>
    <col min="7" max="7" width="10.26953125" style="68"/>
    <col min="8" max="8" width="11.81640625" style="68" customWidth="1"/>
    <col min="9" max="16384" width="10.26953125" style="68"/>
  </cols>
  <sheetData>
    <row r="1" spans="1:10" ht="33" customHeight="1" x14ac:dyDescent="0.25">
      <c r="A1" s="211" t="str" cm="1">
        <f t="array" ref="A1">[1]!_nom</f>
        <v>TEXTAREA_</v>
      </c>
      <c r="B1" s="230" t="s">
        <v>289</v>
      </c>
      <c r="C1" s="252" t="s">
        <v>291</v>
      </c>
      <c r="D1" s="252"/>
      <c r="E1" s="252"/>
      <c r="F1" s="252"/>
      <c r="H1" s="248"/>
    </row>
    <row r="2" spans="1:10" ht="18" thickBot="1" x14ac:dyDescent="0.3">
      <c r="A2" s="253" t="s">
        <v>284</v>
      </c>
      <c r="B2" s="253"/>
      <c r="C2" s="253"/>
      <c r="D2" s="253"/>
      <c r="E2" s="251" t="s">
        <v>290</v>
      </c>
      <c r="F2" s="249" t="s">
        <v>297</v>
      </c>
    </row>
    <row r="3" spans="1:10" x14ac:dyDescent="0.25">
      <c r="A3" s="11"/>
      <c r="B3" s="209"/>
      <c r="C3" s="210"/>
      <c r="D3" s="300" t="s">
        <v>35</v>
      </c>
      <c r="E3" s="301"/>
      <c r="F3" s="198" t="s">
        <v>42</v>
      </c>
    </row>
    <row r="4" spans="1:10" ht="12.75" customHeight="1" x14ac:dyDescent="0.25">
      <c r="A4" s="12"/>
      <c r="B4" s="205"/>
      <c r="C4" s="33"/>
      <c r="D4" s="31"/>
      <c r="E4" s="34"/>
      <c r="F4" s="155"/>
      <c r="I4" s="60"/>
      <c r="J4" s="60"/>
    </row>
    <row r="5" spans="1:10" x14ac:dyDescent="0.25">
      <c r="A5" s="12" t="s">
        <v>36</v>
      </c>
      <c r="B5" s="285" t="s">
        <v>125</v>
      </c>
      <c r="C5" s="286"/>
      <c r="D5" s="32" t="s">
        <v>43</v>
      </c>
      <c r="E5" s="32" t="s">
        <v>37</v>
      </c>
      <c r="F5" s="155" t="s">
        <v>37</v>
      </c>
    </row>
    <row r="6" spans="1:10" x14ac:dyDescent="0.25">
      <c r="A6" s="71">
        <v>1</v>
      </c>
      <c r="B6" s="293">
        <v>2</v>
      </c>
      <c r="C6" s="294"/>
      <c r="D6" s="72">
        <v>3</v>
      </c>
      <c r="E6" s="72">
        <v>4</v>
      </c>
      <c r="F6" s="156">
        <v>5</v>
      </c>
    </row>
    <row r="7" spans="1:10" ht="13.5" customHeight="1" thickBot="1" x14ac:dyDescent="0.3">
      <c r="A7" s="13"/>
      <c r="B7" s="14"/>
      <c r="C7" s="26"/>
      <c r="D7" s="133"/>
      <c r="E7" s="75"/>
      <c r="F7" s="157"/>
    </row>
    <row r="8" spans="1:10" ht="13.5" thickBot="1" x14ac:dyDescent="0.3">
      <c r="A8" s="15"/>
      <c r="B8" s="273" t="s">
        <v>207</v>
      </c>
      <c r="C8" s="274"/>
      <c r="D8" s="134"/>
      <c r="E8" s="3">
        <f>_P1_D+_P2_D+_P3_D+_P4_D+_P5_D+_P6_D+_P61_D+_P62_D+_P60_D</f>
        <v>0</v>
      </c>
      <c r="F8" s="158">
        <f>_P1_Dp+_P2_Dp+_P3_Dp+_P4_Dp+_P5_Dp+_791AUp+_7583p+_75148p+_755p</f>
        <v>0</v>
      </c>
    </row>
    <row r="9" spans="1:10" x14ac:dyDescent="0.25">
      <c r="A9" s="6"/>
      <c r="B9" s="200"/>
      <c r="C9" s="135"/>
      <c r="D9" s="88"/>
      <c r="E9" s="80"/>
      <c r="F9" s="159"/>
    </row>
    <row r="10" spans="1:10" x14ac:dyDescent="0.25">
      <c r="A10" s="2" t="s">
        <v>126</v>
      </c>
      <c r="B10" s="271" t="s">
        <v>127</v>
      </c>
      <c r="C10" s="272"/>
      <c r="D10" s="125"/>
      <c r="E10" s="64">
        <f>_7011SA+_7012_3SA+_7014+_7017_8+_703+_7041+_7043+_7042+_7046+_7047+_7044_5_8+_7062+_70631+_70632_8+_7066+_70671+_70672+_7065+_7064+_7086+_708_AU+_7068+_705</f>
        <v>0</v>
      </c>
      <c r="F10" s="160">
        <f>SUM(F11:F36)</f>
        <v>0</v>
      </c>
    </row>
    <row r="11" spans="1:10" x14ac:dyDescent="0.25">
      <c r="A11" s="6" t="s">
        <v>128</v>
      </c>
      <c r="B11" s="276" t="s">
        <v>129</v>
      </c>
      <c r="C11" s="277"/>
      <c r="D11" s="90"/>
      <c r="E11" s="80"/>
      <c r="F11" s="161"/>
    </row>
    <row r="12" spans="1:10" x14ac:dyDescent="0.25">
      <c r="A12" s="16" t="s">
        <v>130</v>
      </c>
      <c r="B12" s="290" t="s">
        <v>131</v>
      </c>
      <c r="C12" s="266"/>
      <c r="D12" s="90"/>
      <c r="E12" s="80"/>
      <c r="F12" s="161"/>
    </row>
    <row r="13" spans="1:10" x14ac:dyDescent="0.25">
      <c r="A13" s="6" t="s">
        <v>132</v>
      </c>
      <c r="B13" s="265" t="s">
        <v>219</v>
      </c>
      <c r="C13" s="266"/>
      <c r="D13" s="90"/>
      <c r="E13" s="80"/>
      <c r="F13" s="161"/>
    </row>
    <row r="14" spans="1:10" x14ac:dyDescent="0.25">
      <c r="A14" s="6" t="s">
        <v>133</v>
      </c>
      <c r="B14" s="265" t="s">
        <v>134</v>
      </c>
      <c r="C14" s="266"/>
      <c r="D14" s="90"/>
      <c r="E14" s="80"/>
      <c r="F14" s="161"/>
      <c r="J14" s="226"/>
    </row>
    <row r="15" spans="1:10" x14ac:dyDescent="0.25">
      <c r="A15" s="6" t="s">
        <v>135</v>
      </c>
      <c r="B15" s="291" t="s">
        <v>136</v>
      </c>
      <c r="C15" s="292"/>
      <c r="D15" s="90"/>
      <c r="E15" s="80"/>
      <c r="F15" s="161"/>
    </row>
    <row r="16" spans="1:10" x14ac:dyDescent="0.25">
      <c r="A16" s="8" t="s">
        <v>244</v>
      </c>
      <c r="B16" s="288" t="s">
        <v>137</v>
      </c>
      <c r="C16" s="289"/>
      <c r="D16" s="136"/>
      <c r="E16" s="137"/>
      <c r="F16" s="162"/>
      <c r="J16" s="226"/>
    </row>
    <row r="17" spans="1:8" x14ac:dyDescent="0.25">
      <c r="A17" s="6" t="s">
        <v>257</v>
      </c>
      <c r="B17" s="295" t="s">
        <v>138</v>
      </c>
      <c r="C17" s="277"/>
      <c r="D17" s="90"/>
      <c r="E17" s="80"/>
      <c r="F17" s="161"/>
    </row>
    <row r="18" spans="1:8" x14ac:dyDescent="0.25">
      <c r="A18" s="6" t="s">
        <v>258</v>
      </c>
      <c r="B18" s="287" t="s">
        <v>139</v>
      </c>
      <c r="C18" s="266"/>
      <c r="D18" s="90"/>
      <c r="E18" s="80"/>
      <c r="F18" s="161"/>
    </row>
    <row r="19" spans="1:8" x14ac:dyDescent="0.25">
      <c r="A19" s="6" t="s">
        <v>259</v>
      </c>
      <c r="B19" s="287" t="s">
        <v>140</v>
      </c>
      <c r="C19" s="266"/>
      <c r="D19" s="90"/>
      <c r="E19" s="80"/>
      <c r="F19" s="161"/>
    </row>
    <row r="20" spans="1:8" x14ac:dyDescent="0.25">
      <c r="A20" s="6" t="s">
        <v>260</v>
      </c>
      <c r="B20" s="287" t="s">
        <v>141</v>
      </c>
      <c r="C20" s="266"/>
      <c r="D20" s="90"/>
      <c r="E20" s="80"/>
      <c r="F20" s="161"/>
    </row>
    <row r="21" spans="1:8" x14ac:dyDescent="0.25">
      <c r="A21" s="6" t="s">
        <v>261</v>
      </c>
      <c r="B21" s="287" t="s">
        <v>220</v>
      </c>
      <c r="C21" s="266"/>
      <c r="D21" s="90"/>
      <c r="E21" s="80"/>
      <c r="F21" s="161"/>
    </row>
    <row r="22" spans="1:8" ht="21" x14ac:dyDescent="0.25">
      <c r="A22" s="36" t="s">
        <v>262</v>
      </c>
      <c r="B22" s="302" t="s">
        <v>39</v>
      </c>
      <c r="C22" s="292"/>
      <c r="D22" s="90"/>
      <c r="E22" s="80"/>
      <c r="F22" s="161"/>
      <c r="G22" s="67"/>
      <c r="H22" s="67"/>
    </row>
    <row r="23" spans="1:8" x14ac:dyDescent="0.25">
      <c r="A23" s="18" t="s">
        <v>270</v>
      </c>
      <c r="B23" s="269" t="s">
        <v>271</v>
      </c>
      <c r="C23" s="270"/>
      <c r="D23" s="138"/>
      <c r="E23" s="139"/>
      <c r="F23" s="163"/>
      <c r="G23" s="67"/>
      <c r="H23" s="67"/>
    </row>
    <row r="24" spans="1:8" x14ac:dyDescent="0.25">
      <c r="A24" s="8" t="s">
        <v>142</v>
      </c>
      <c r="B24" s="288" t="s">
        <v>143</v>
      </c>
      <c r="C24" s="289"/>
      <c r="D24" s="136"/>
      <c r="E24" s="137"/>
      <c r="F24" s="162"/>
      <c r="G24" s="67"/>
      <c r="H24" s="67"/>
    </row>
    <row r="25" spans="1:8" x14ac:dyDescent="0.25">
      <c r="A25" s="6" t="s">
        <v>221</v>
      </c>
      <c r="B25" s="295" t="s">
        <v>17</v>
      </c>
      <c r="C25" s="277"/>
      <c r="D25" s="90"/>
      <c r="E25" s="80"/>
      <c r="F25" s="161"/>
      <c r="G25" s="67"/>
      <c r="H25" s="67"/>
    </row>
    <row r="26" spans="1:8" x14ac:dyDescent="0.25">
      <c r="A26" s="6" t="s">
        <v>275</v>
      </c>
      <c r="B26" s="287" t="s">
        <v>18</v>
      </c>
      <c r="C26" s="266"/>
      <c r="D26" s="90"/>
      <c r="E26" s="80"/>
      <c r="F26" s="161"/>
    </row>
    <row r="27" spans="1:8" x14ac:dyDescent="0.25">
      <c r="A27" s="6" t="s">
        <v>276</v>
      </c>
      <c r="B27" s="287" t="s">
        <v>19</v>
      </c>
      <c r="C27" s="266"/>
      <c r="D27" s="90"/>
      <c r="E27" s="80"/>
      <c r="F27" s="161"/>
    </row>
    <row r="28" spans="1:8" x14ac:dyDescent="0.25">
      <c r="A28" s="6" t="s">
        <v>148</v>
      </c>
      <c r="B28" s="287" t="s">
        <v>20</v>
      </c>
      <c r="C28" s="266"/>
      <c r="D28" s="90"/>
      <c r="E28" s="80"/>
      <c r="F28" s="161"/>
    </row>
    <row r="29" spans="1:8" x14ac:dyDescent="0.25">
      <c r="A29" s="6" t="s">
        <v>147</v>
      </c>
      <c r="B29" s="287" t="s">
        <v>21</v>
      </c>
      <c r="C29" s="303"/>
      <c r="D29" s="90"/>
      <c r="E29" s="80"/>
      <c r="F29" s="161"/>
    </row>
    <row r="30" spans="1:8" x14ac:dyDescent="0.25">
      <c r="A30" s="6" t="s">
        <v>245</v>
      </c>
      <c r="B30" s="287" t="s">
        <v>222</v>
      </c>
      <c r="C30" s="266"/>
      <c r="D30" s="90"/>
      <c r="E30" s="80"/>
      <c r="F30" s="161"/>
    </row>
    <row r="31" spans="1:8" x14ac:dyDescent="0.25">
      <c r="A31" s="6" t="s">
        <v>144</v>
      </c>
      <c r="B31" s="287" t="s">
        <v>145</v>
      </c>
      <c r="C31" s="266"/>
      <c r="D31" s="90"/>
      <c r="E31" s="80"/>
      <c r="F31" s="161"/>
    </row>
    <row r="32" spans="1:8" ht="13.5" customHeight="1" x14ac:dyDescent="0.25">
      <c r="A32" s="6" t="s">
        <v>146</v>
      </c>
      <c r="B32" s="287" t="s">
        <v>22</v>
      </c>
      <c r="C32" s="266"/>
      <c r="D32" s="90"/>
      <c r="E32" s="80"/>
      <c r="F32" s="161"/>
    </row>
    <row r="33" spans="1:7" ht="13.5" customHeight="1" x14ac:dyDescent="0.25">
      <c r="A33" s="6" t="s">
        <v>23</v>
      </c>
      <c r="B33" s="302" t="s">
        <v>24</v>
      </c>
      <c r="C33" s="292"/>
      <c r="D33" s="90"/>
      <c r="E33" s="80"/>
      <c r="F33" s="161"/>
    </row>
    <row r="34" spans="1:7" x14ac:dyDescent="0.25">
      <c r="A34" s="8" t="s">
        <v>149</v>
      </c>
      <c r="B34" s="288" t="s">
        <v>150</v>
      </c>
      <c r="C34" s="289"/>
      <c r="D34" s="136"/>
      <c r="E34" s="137"/>
      <c r="F34" s="162"/>
    </row>
    <row r="35" spans="1:7" x14ac:dyDescent="0.25">
      <c r="A35" s="6" t="s">
        <v>151</v>
      </c>
      <c r="B35" s="295" t="s">
        <v>152</v>
      </c>
      <c r="C35" s="277"/>
      <c r="D35" s="90"/>
      <c r="E35" s="80"/>
      <c r="F35" s="161"/>
    </row>
    <row r="36" spans="1:7" x14ac:dyDescent="0.25">
      <c r="A36" s="6" t="s">
        <v>153</v>
      </c>
      <c r="B36" s="296" t="s">
        <v>39</v>
      </c>
      <c r="C36" s="268"/>
      <c r="D36" s="90"/>
      <c r="E36" s="80"/>
      <c r="F36" s="164"/>
    </row>
    <row r="37" spans="1:7" x14ac:dyDescent="0.25">
      <c r="A37" s="2" t="s">
        <v>154</v>
      </c>
      <c r="B37" s="271" t="s">
        <v>155</v>
      </c>
      <c r="C37" s="272"/>
      <c r="D37" s="140"/>
      <c r="E37" s="64">
        <f>_7133+_7135</f>
        <v>0</v>
      </c>
      <c r="F37" s="160">
        <f>SUM(F38:F39)</f>
        <v>0</v>
      </c>
    </row>
    <row r="38" spans="1:7" x14ac:dyDescent="0.25">
      <c r="A38" s="6" t="s">
        <v>156</v>
      </c>
      <c r="B38" s="276" t="s">
        <v>40</v>
      </c>
      <c r="C38" s="277"/>
      <c r="D38" s="44"/>
      <c r="E38" s="80"/>
      <c r="F38" s="161"/>
    </row>
    <row r="39" spans="1:7" ht="13.5" customHeight="1" x14ac:dyDescent="0.25">
      <c r="A39" s="6" t="s">
        <v>157</v>
      </c>
      <c r="B39" s="267" t="s">
        <v>25</v>
      </c>
      <c r="C39" s="268"/>
      <c r="D39" s="44"/>
      <c r="E39" s="80"/>
      <c r="F39" s="161"/>
    </row>
    <row r="40" spans="1:7" x14ac:dyDescent="0.25">
      <c r="A40" s="27" t="s">
        <v>158</v>
      </c>
      <c r="B40" s="283" t="s">
        <v>159</v>
      </c>
      <c r="C40" s="284"/>
      <c r="D40" s="141"/>
      <c r="E40" s="62">
        <f>_7222+_721_23</f>
        <v>0</v>
      </c>
      <c r="F40" s="160">
        <f>SUM(F41:F42)</f>
        <v>0</v>
      </c>
    </row>
    <row r="41" spans="1:7" ht="13.5" customHeight="1" x14ac:dyDescent="0.25">
      <c r="A41" s="6" t="s">
        <v>160</v>
      </c>
      <c r="B41" s="297" t="s">
        <v>161</v>
      </c>
      <c r="C41" s="298"/>
      <c r="D41" s="44"/>
      <c r="E41" s="80"/>
      <c r="F41" s="161"/>
    </row>
    <row r="42" spans="1:7" x14ac:dyDescent="0.25">
      <c r="A42" s="6" t="s">
        <v>162</v>
      </c>
      <c r="B42" s="267" t="s">
        <v>163</v>
      </c>
      <c r="C42" s="268"/>
      <c r="D42" s="44"/>
      <c r="E42" s="80"/>
      <c r="F42" s="161"/>
    </row>
    <row r="43" spans="1:7" x14ac:dyDescent="0.25">
      <c r="A43" s="28">
        <v>74</v>
      </c>
      <c r="B43" s="299" t="s">
        <v>164</v>
      </c>
      <c r="C43" s="284"/>
      <c r="D43" s="141"/>
      <c r="E43" s="62">
        <f>_742+_743+_744</f>
        <v>0</v>
      </c>
      <c r="F43" s="165">
        <f>SUM(F44:F46)</f>
        <v>0</v>
      </c>
    </row>
    <row r="44" spans="1:7" x14ac:dyDescent="0.25">
      <c r="A44" s="6" t="s">
        <v>26</v>
      </c>
      <c r="B44" s="265" t="s">
        <v>27</v>
      </c>
      <c r="C44" s="266"/>
      <c r="D44" s="44"/>
      <c r="E44" s="80"/>
      <c r="F44" s="161"/>
    </row>
    <row r="45" spans="1:7" x14ac:dyDescent="0.25">
      <c r="A45" s="6" t="s">
        <v>165</v>
      </c>
      <c r="B45" s="265" t="s">
        <v>166</v>
      </c>
      <c r="C45" s="266"/>
      <c r="D45" s="44"/>
      <c r="E45" s="80"/>
      <c r="F45" s="161"/>
    </row>
    <row r="46" spans="1:7" x14ac:dyDescent="0.25">
      <c r="A46" s="6" t="s">
        <v>167</v>
      </c>
      <c r="B46" s="267" t="s">
        <v>168</v>
      </c>
      <c r="C46" s="268"/>
      <c r="D46" s="44"/>
      <c r="E46" s="80"/>
      <c r="F46" s="161"/>
    </row>
    <row r="47" spans="1:7" x14ac:dyDescent="0.25">
      <c r="A47" s="27" t="s">
        <v>169</v>
      </c>
      <c r="B47" s="283" t="s">
        <v>170</v>
      </c>
      <c r="C47" s="284"/>
      <c r="D47" s="141"/>
      <c r="E47" s="62">
        <f>_78157+_78174+_781</f>
        <v>0</v>
      </c>
      <c r="F47" s="65">
        <f>SUM(F48:F51)</f>
        <v>0</v>
      </c>
    </row>
    <row r="48" spans="1:7" x14ac:dyDescent="0.25">
      <c r="A48" s="6" t="s">
        <v>28</v>
      </c>
      <c r="B48" s="265" t="s">
        <v>44</v>
      </c>
      <c r="C48" s="266"/>
      <c r="D48" s="44"/>
      <c r="E48" s="109"/>
      <c r="F48" s="161"/>
      <c r="G48" s="67"/>
    </row>
    <row r="49" spans="1:7" x14ac:dyDescent="0.25">
      <c r="A49" s="6" t="s">
        <v>171</v>
      </c>
      <c r="B49" s="265" t="s">
        <v>29</v>
      </c>
      <c r="C49" s="266"/>
      <c r="D49" s="44"/>
      <c r="E49" s="80"/>
      <c r="F49" s="161"/>
      <c r="G49" s="67"/>
    </row>
    <row r="50" spans="1:7" x14ac:dyDescent="0.25">
      <c r="A50" s="6"/>
      <c r="B50" s="280" t="s">
        <v>293</v>
      </c>
      <c r="C50" s="281"/>
      <c r="D50" s="44"/>
      <c r="E50" s="80"/>
      <c r="F50" s="161"/>
      <c r="G50" s="246"/>
    </row>
    <row r="51" spans="1:7" x14ac:dyDescent="0.25">
      <c r="A51" s="6" t="s">
        <v>30</v>
      </c>
      <c r="B51" s="267" t="s">
        <v>172</v>
      </c>
      <c r="C51" s="268"/>
      <c r="D51" s="44"/>
      <c r="E51" s="80"/>
      <c r="F51" s="161"/>
      <c r="G51" s="67"/>
    </row>
    <row r="52" spans="1:7" ht="15" customHeight="1" x14ac:dyDescent="0.25">
      <c r="A52" s="18" t="s">
        <v>173</v>
      </c>
      <c r="B52" s="269" t="s">
        <v>174</v>
      </c>
      <c r="C52" s="270"/>
      <c r="D52" s="138"/>
      <c r="E52" s="66">
        <f>_791AU</f>
        <v>0</v>
      </c>
      <c r="F52" s="163"/>
      <c r="G52" s="67"/>
    </row>
    <row r="53" spans="1:7" ht="10.5" customHeight="1" x14ac:dyDescent="0.25">
      <c r="A53" s="6"/>
      <c r="B53" s="200"/>
      <c r="C53" s="7"/>
      <c r="D53" s="109"/>
      <c r="E53" s="109"/>
      <c r="F53" s="166"/>
      <c r="G53" s="67"/>
    </row>
    <row r="54" spans="1:7" x14ac:dyDescent="0.25">
      <c r="A54" s="18" t="s">
        <v>249</v>
      </c>
      <c r="B54" s="269" t="s">
        <v>292</v>
      </c>
      <c r="C54" s="270"/>
      <c r="D54" s="138"/>
      <c r="E54" s="66">
        <f>_7583</f>
        <v>0</v>
      </c>
      <c r="F54" s="163"/>
      <c r="G54" s="67"/>
    </row>
    <row r="55" spans="1:7" x14ac:dyDescent="0.25">
      <c r="A55" s="18" t="s">
        <v>250</v>
      </c>
      <c r="B55" s="269" t="s">
        <v>175</v>
      </c>
      <c r="C55" s="270"/>
      <c r="D55" s="138"/>
      <c r="E55" s="66">
        <f>_75148</f>
        <v>0</v>
      </c>
      <c r="F55" s="163"/>
      <c r="G55" s="67"/>
    </row>
    <row r="56" spans="1:7" x14ac:dyDescent="0.25">
      <c r="A56" s="18" t="s">
        <v>176</v>
      </c>
      <c r="B56" s="269" t="s">
        <v>103</v>
      </c>
      <c r="C56" s="270"/>
      <c r="D56" s="138"/>
      <c r="E56" s="66">
        <f>_755</f>
        <v>0</v>
      </c>
      <c r="F56" s="163"/>
    </row>
    <row r="57" spans="1:7" ht="13.5" thickBot="1" x14ac:dyDescent="0.3">
      <c r="A57" s="6"/>
      <c r="B57" s="206"/>
      <c r="C57" s="7"/>
      <c r="D57" s="80"/>
      <c r="E57" s="80"/>
      <c r="F57" s="166"/>
    </row>
    <row r="58" spans="1:7" ht="13.5" thickBot="1" x14ac:dyDescent="0.3">
      <c r="A58" s="10"/>
      <c r="B58" s="273" t="s">
        <v>177</v>
      </c>
      <c r="C58" s="274"/>
      <c r="D58" s="142"/>
      <c r="E58" s="3">
        <f>E60+E64+E67+E68+E69+E70+E71</f>
        <v>0</v>
      </c>
      <c r="F58" s="167">
        <f t="shared" ref="F58" si="0">F60+F64+F67+F68+F69+F70+F71</f>
        <v>0</v>
      </c>
    </row>
    <row r="59" spans="1:7" x14ac:dyDescent="0.25">
      <c r="A59" s="6"/>
      <c r="B59" s="4"/>
      <c r="C59" s="29"/>
      <c r="D59" s="80"/>
      <c r="E59" s="80"/>
      <c r="F59" s="159"/>
    </row>
    <row r="60" spans="1:7" x14ac:dyDescent="0.25">
      <c r="A60" s="2" t="s">
        <v>178</v>
      </c>
      <c r="B60" s="271" t="s">
        <v>279</v>
      </c>
      <c r="C60" s="272"/>
      <c r="D60" s="140"/>
      <c r="E60" s="64">
        <f>_7611+_7612+_7613_8</f>
        <v>0</v>
      </c>
      <c r="F60" s="160">
        <f>SUM(F61:F63)</f>
        <v>0</v>
      </c>
    </row>
    <row r="61" spans="1:7" x14ac:dyDescent="0.25">
      <c r="A61" s="6" t="s">
        <v>179</v>
      </c>
      <c r="B61" s="276" t="s">
        <v>180</v>
      </c>
      <c r="C61" s="277"/>
      <c r="D61" s="44"/>
      <c r="E61" s="80"/>
      <c r="F61" s="161"/>
    </row>
    <row r="62" spans="1:7" x14ac:dyDescent="0.25">
      <c r="A62" s="6" t="s">
        <v>181</v>
      </c>
      <c r="B62" s="265" t="s">
        <v>31</v>
      </c>
      <c r="C62" s="266"/>
      <c r="D62" s="44"/>
      <c r="E62" s="80"/>
      <c r="F62" s="161"/>
    </row>
    <row r="63" spans="1:7" x14ac:dyDescent="0.25">
      <c r="A63" s="6" t="s">
        <v>32</v>
      </c>
      <c r="B63" s="267" t="s">
        <v>33</v>
      </c>
      <c r="C63" s="268"/>
      <c r="D63" s="44"/>
      <c r="E63" s="80"/>
      <c r="F63" s="161"/>
    </row>
    <row r="64" spans="1:7" x14ac:dyDescent="0.25">
      <c r="A64" s="2" t="s">
        <v>182</v>
      </c>
      <c r="B64" s="271" t="s">
        <v>208</v>
      </c>
      <c r="C64" s="272"/>
      <c r="D64" s="140"/>
      <c r="E64" s="64">
        <f>_7626P+_762AU</f>
        <v>0</v>
      </c>
      <c r="F64" s="160">
        <f>SUM(F65:F66)</f>
        <v>0</v>
      </c>
    </row>
    <row r="65" spans="1:6" x14ac:dyDescent="0.25">
      <c r="A65" s="6" t="s">
        <v>34</v>
      </c>
      <c r="B65" s="276" t="s">
        <v>183</v>
      </c>
      <c r="C65" s="277"/>
      <c r="D65" s="44"/>
      <c r="E65" s="80"/>
      <c r="F65" s="168"/>
    </row>
    <row r="66" spans="1:6" x14ac:dyDescent="0.25">
      <c r="A66" s="6" t="s">
        <v>184</v>
      </c>
      <c r="B66" s="267" t="s">
        <v>39</v>
      </c>
      <c r="C66" s="268"/>
      <c r="D66" s="44"/>
      <c r="E66" s="80"/>
      <c r="F66" s="161"/>
    </row>
    <row r="67" spans="1:6" x14ac:dyDescent="0.25">
      <c r="A67" s="18" t="s">
        <v>185</v>
      </c>
      <c r="B67" s="269" t="s">
        <v>186</v>
      </c>
      <c r="C67" s="270"/>
      <c r="D67" s="138"/>
      <c r="E67" s="66">
        <f>_763_64</f>
        <v>0</v>
      </c>
      <c r="F67" s="163"/>
    </row>
    <row r="68" spans="1:6" x14ac:dyDescent="0.25">
      <c r="A68" s="2" t="s">
        <v>187</v>
      </c>
      <c r="B68" s="271" t="s">
        <v>209</v>
      </c>
      <c r="C68" s="272"/>
      <c r="D68" s="138"/>
      <c r="E68" s="64">
        <f>D68</f>
        <v>0</v>
      </c>
      <c r="F68" s="163"/>
    </row>
    <row r="69" spans="1:6" x14ac:dyDescent="0.25">
      <c r="A69" s="18" t="s">
        <v>188</v>
      </c>
      <c r="B69" s="269" t="s">
        <v>189</v>
      </c>
      <c r="C69" s="270"/>
      <c r="D69" s="138"/>
      <c r="E69" s="66">
        <f>_786</f>
        <v>0</v>
      </c>
      <c r="F69" s="163"/>
    </row>
    <row r="70" spans="1:6" x14ac:dyDescent="0.25">
      <c r="A70" s="18" t="s">
        <v>190</v>
      </c>
      <c r="B70" s="269" t="s">
        <v>191</v>
      </c>
      <c r="C70" s="270"/>
      <c r="D70" s="138"/>
      <c r="E70" s="66">
        <f>_796</f>
        <v>0</v>
      </c>
      <c r="F70" s="163"/>
    </row>
    <row r="71" spans="1:6" x14ac:dyDescent="0.25">
      <c r="A71" s="18" t="s">
        <v>192</v>
      </c>
      <c r="B71" s="269" t="s">
        <v>193</v>
      </c>
      <c r="C71" s="270"/>
      <c r="D71" s="138"/>
      <c r="E71" s="66">
        <f>_767</f>
        <v>0</v>
      </c>
      <c r="F71" s="163"/>
    </row>
    <row r="72" spans="1:6" ht="13.5" thickBot="1" x14ac:dyDescent="0.3">
      <c r="A72" s="6"/>
      <c r="B72" s="4"/>
      <c r="C72" s="29"/>
      <c r="D72" s="80"/>
      <c r="E72" s="80"/>
      <c r="F72" s="159"/>
    </row>
    <row r="73" spans="1:6" ht="13.5" thickBot="1" x14ac:dyDescent="0.3">
      <c r="A73" s="10"/>
      <c r="B73" s="273" t="s">
        <v>194</v>
      </c>
      <c r="C73" s="274"/>
      <c r="D73" s="142"/>
      <c r="E73" s="3">
        <f>_P81_D+_P82_D+_P83_D+_P84_D+_totpar_prd_miseq</f>
        <v>0</v>
      </c>
      <c r="F73" s="154">
        <f>_771p+_P81_Dp+_787p+_797p+_totpar_prd_miseqp</f>
        <v>0</v>
      </c>
    </row>
    <row r="74" spans="1:6" x14ac:dyDescent="0.25">
      <c r="A74" s="6"/>
      <c r="B74" s="206"/>
      <c r="C74" s="7"/>
      <c r="D74" s="80"/>
      <c r="E74" s="80"/>
      <c r="F74" s="159"/>
    </row>
    <row r="75" spans="1:6" x14ac:dyDescent="0.25">
      <c r="A75" s="18" t="s">
        <v>195</v>
      </c>
      <c r="B75" s="269" t="s">
        <v>114</v>
      </c>
      <c r="C75" s="270"/>
      <c r="D75" s="138"/>
      <c r="E75" s="66">
        <f>_771</f>
        <v>0</v>
      </c>
      <c r="F75" s="163"/>
    </row>
    <row r="76" spans="1:6" x14ac:dyDescent="0.25">
      <c r="A76" s="2"/>
      <c r="B76" s="271" t="s">
        <v>115</v>
      </c>
      <c r="C76" s="272"/>
      <c r="D76" s="140"/>
      <c r="E76" s="64">
        <f>_775+_777+_778</f>
        <v>0</v>
      </c>
      <c r="F76" s="160">
        <f>SUM(F77:F79)</f>
        <v>0</v>
      </c>
    </row>
    <row r="77" spans="1:6" x14ac:dyDescent="0.25">
      <c r="A77" s="6" t="s">
        <v>196</v>
      </c>
      <c r="B77" s="276" t="s">
        <v>197</v>
      </c>
      <c r="C77" s="277"/>
      <c r="D77" s="44"/>
      <c r="E77" s="80"/>
      <c r="F77" s="161"/>
    </row>
    <row r="78" spans="1:6" x14ac:dyDescent="0.25">
      <c r="A78" s="6" t="s">
        <v>198</v>
      </c>
      <c r="B78" s="265" t="s">
        <v>199</v>
      </c>
      <c r="C78" s="266"/>
      <c r="D78" s="44"/>
      <c r="E78" s="80"/>
      <c r="F78" s="161"/>
    </row>
    <row r="79" spans="1:6" x14ac:dyDescent="0.25">
      <c r="A79" s="6" t="s">
        <v>200</v>
      </c>
      <c r="B79" s="267" t="s">
        <v>39</v>
      </c>
      <c r="C79" s="268"/>
      <c r="D79" s="44"/>
      <c r="E79" s="80"/>
      <c r="F79" s="161"/>
    </row>
    <row r="80" spans="1:6" x14ac:dyDescent="0.25">
      <c r="A80" s="18" t="s">
        <v>201</v>
      </c>
      <c r="B80" s="269" t="s">
        <v>189</v>
      </c>
      <c r="C80" s="270"/>
      <c r="D80" s="138"/>
      <c r="E80" s="66">
        <f>_787</f>
        <v>0</v>
      </c>
      <c r="F80" s="163"/>
    </row>
    <row r="81" spans="1:6" x14ac:dyDescent="0.25">
      <c r="A81" s="18" t="s">
        <v>202</v>
      </c>
      <c r="B81" s="269" t="s">
        <v>203</v>
      </c>
      <c r="C81" s="270"/>
      <c r="D81" s="138"/>
      <c r="E81" s="66">
        <f>_797</f>
        <v>0</v>
      </c>
      <c r="F81" s="163"/>
    </row>
    <row r="82" spans="1:6" ht="13.5" thickBot="1" x14ac:dyDescent="0.3">
      <c r="A82" s="6"/>
      <c r="B82" s="239"/>
      <c r="C82" s="241"/>
      <c r="D82" s="241"/>
      <c r="E82" s="241"/>
      <c r="F82" s="159"/>
    </row>
    <row r="83" spans="1:6" ht="13.5" thickBot="1" x14ac:dyDescent="0.3">
      <c r="A83" s="238"/>
      <c r="B83" s="273" t="s">
        <v>295</v>
      </c>
      <c r="C83" s="282"/>
      <c r="D83" s="242"/>
      <c r="E83" s="243">
        <f>_prd_miseq</f>
        <v>0</v>
      </c>
      <c r="F83" s="244"/>
    </row>
    <row r="84" spans="1:6" ht="13.5" thickBot="1" x14ac:dyDescent="0.3">
      <c r="A84" s="6"/>
      <c r="B84" s="200"/>
      <c r="C84" s="240"/>
      <c r="D84" s="142"/>
      <c r="E84" s="80"/>
      <c r="F84" s="245"/>
    </row>
    <row r="85" spans="1:6" ht="13.5" thickBot="1" x14ac:dyDescent="0.3">
      <c r="A85" s="15"/>
      <c r="B85" s="275" t="s">
        <v>204</v>
      </c>
      <c r="C85" s="274"/>
      <c r="D85" s="3">
        <f>SUM(D10:D83)</f>
        <v>0</v>
      </c>
      <c r="E85" s="3">
        <f>_P0_D+_P7_D+_P8_D</f>
        <v>0</v>
      </c>
      <c r="F85" s="158">
        <f>_P0_Dp+F58+F73</f>
        <v>0</v>
      </c>
    </row>
    <row r="86" spans="1:6" ht="13.5" thickBot="1" x14ac:dyDescent="0.3">
      <c r="A86" s="150"/>
      <c r="B86" s="143"/>
      <c r="C86" s="143"/>
      <c r="D86" s="144"/>
      <c r="E86" s="145"/>
      <c r="F86" s="169"/>
    </row>
    <row r="87" spans="1:6" ht="13.5" thickBot="1" x14ac:dyDescent="0.3">
      <c r="A87" s="151"/>
      <c r="B87" s="278" t="s">
        <v>286</v>
      </c>
      <c r="C87" s="278"/>
      <c r="D87" s="279"/>
      <c r="E87" s="3">
        <f>IF(_TC&gt;_TD,_TC-_TD,0)</f>
        <v>0</v>
      </c>
      <c r="F87" s="158">
        <f>IF(_TCp&gt;_TDp,_TCp-_TDp,0)</f>
        <v>0</v>
      </c>
    </row>
    <row r="88" spans="1:6" ht="13.5" thickBot="1" x14ac:dyDescent="0.3">
      <c r="A88" s="170"/>
      <c r="B88" s="214"/>
      <c r="C88" s="214"/>
      <c r="D88" s="214"/>
      <c r="E88" s="153"/>
      <c r="F88" s="171"/>
    </row>
    <row r="89" spans="1:6" ht="13.5" thickBot="1" x14ac:dyDescent="0.3">
      <c r="A89" s="151"/>
      <c r="B89" s="278" t="s">
        <v>280</v>
      </c>
      <c r="C89" s="278"/>
      <c r="D89" s="279"/>
      <c r="E89" s="193">
        <v>0</v>
      </c>
      <c r="F89" s="194">
        <v>0</v>
      </c>
    </row>
    <row r="90" spans="1:6" ht="13.5" thickBot="1" x14ac:dyDescent="0.3">
      <c r="A90" s="151"/>
      <c r="B90" s="214"/>
      <c r="C90" s="214"/>
      <c r="D90" s="214"/>
      <c r="E90" s="153"/>
      <c r="F90" s="227"/>
    </row>
    <row r="91" spans="1:6" ht="13.5" thickBot="1" x14ac:dyDescent="0.3">
      <c r="A91" s="151"/>
      <c r="B91" s="254" t="s">
        <v>282</v>
      </c>
      <c r="C91" s="254"/>
      <c r="D91" s="255"/>
      <c r="E91" s="222">
        <f>_P+E89</f>
        <v>0</v>
      </c>
      <c r="F91" s="158">
        <f>_Pp+F89</f>
        <v>0</v>
      </c>
    </row>
    <row r="92" spans="1:6" ht="13.5" thickBot="1" x14ac:dyDescent="0.3">
      <c r="A92" s="151"/>
      <c r="B92" s="228"/>
      <c r="C92" s="228"/>
      <c r="D92" s="228"/>
      <c r="E92" s="153"/>
      <c r="F92" s="227"/>
    </row>
    <row r="93" spans="1:6" ht="13.5" customHeight="1" thickBot="1" x14ac:dyDescent="0.3">
      <c r="A93" s="151"/>
      <c r="C93" s="43" t="s">
        <v>123</v>
      </c>
      <c r="D93" s="42"/>
      <c r="E93" s="3">
        <f>_TD+_P</f>
        <v>0</v>
      </c>
      <c r="F93" s="158">
        <f>_TDp+_Pp</f>
        <v>0</v>
      </c>
    </row>
    <row r="94" spans="1:6" x14ac:dyDescent="0.25">
      <c r="A94" s="151"/>
      <c r="B94" s="143"/>
      <c r="C94" s="143"/>
      <c r="D94" s="130"/>
      <c r="E94" s="146"/>
      <c r="F94" s="172"/>
    </row>
    <row r="95" spans="1:6" ht="13.5" customHeight="1" x14ac:dyDescent="0.25">
      <c r="A95" s="151"/>
      <c r="B95" s="143"/>
      <c r="C95" s="30" t="s">
        <v>205</v>
      </c>
      <c r="D95" s="130"/>
      <c r="E95" s="44"/>
      <c r="F95" s="161"/>
    </row>
    <row r="96" spans="1:6" ht="13.5" thickBot="1" x14ac:dyDescent="0.3">
      <c r="A96" s="152"/>
      <c r="B96" s="149"/>
      <c r="C96" s="263" t="s">
        <v>206</v>
      </c>
      <c r="D96" s="264"/>
      <c r="E96" s="147"/>
      <c r="F96" s="173"/>
    </row>
  </sheetData>
  <mergeCells count="79">
    <mergeCell ref="A2:D2"/>
    <mergeCell ref="B43:C43"/>
    <mergeCell ref="D3:E3"/>
    <mergeCell ref="B33:C33"/>
    <mergeCell ref="B25:C25"/>
    <mergeCell ref="B17:C17"/>
    <mergeCell ref="B18:C18"/>
    <mergeCell ref="B22:C22"/>
    <mergeCell ref="B16:C16"/>
    <mergeCell ref="B30:C30"/>
    <mergeCell ref="B31:C31"/>
    <mergeCell ref="B28:C28"/>
    <mergeCell ref="B29:C29"/>
    <mergeCell ref="B27:C27"/>
    <mergeCell ref="B38:C38"/>
    <mergeCell ref="B39:C39"/>
    <mergeCell ref="B40:C40"/>
    <mergeCell ref="B34:C34"/>
    <mergeCell ref="B42:C42"/>
    <mergeCell ref="B35:C35"/>
    <mergeCell ref="B36:C36"/>
    <mergeCell ref="B37:C37"/>
    <mergeCell ref="B41:C41"/>
    <mergeCell ref="B5:C5"/>
    <mergeCell ref="B32:C32"/>
    <mergeCell ref="B24:C24"/>
    <mergeCell ref="B11:C11"/>
    <mergeCell ref="B12:C12"/>
    <mergeCell ref="B13:C13"/>
    <mergeCell ref="B14:C14"/>
    <mergeCell ref="B15:C15"/>
    <mergeCell ref="B21:C21"/>
    <mergeCell ref="B20:C20"/>
    <mergeCell ref="B8:C8"/>
    <mergeCell ref="B10:C10"/>
    <mergeCell ref="B6:C6"/>
    <mergeCell ref="B19:C19"/>
    <mergeCell ref="B26:C26"/>
    <mergeCell ref="B23:C23"/>
    <mergeCell ref="B44:C44"/>
    <mergeCell ref="B78:C78"/>
    <mergeCell ref="B75:C75"/>
    <mergeCell ref="B76:C76"/>
    <mergeCell ref="B65:C65"/>
    <mergeCell ref="B66:C66"/>
    <mergeCell ref="B64:C64"/>
    <mergeCell ref="B48:C48"/>
    <mergeCell ref="B52:C52"/>
    <mergeCell ref="B55:C55"/>
    <mergeCell ref="B58:C58"/>
    <mergeCell ref="B60:C60"/>
    <mergeCell ref="B61:C61"/>
    <mergeCell ref="B47:C47"/>
    <mergeCell ref="B46:C46"/>
    <mergeCell ref="B87:D87"/>
    <mergeCell ref="B50:C50"/>
    <mergeCell ref="B83:C83"/>
    <mergeCell ref="B45:C45"/>
    <mergeCell ref="B81:C81"/>
    <mergeCell ref="B56:C56"/>
    <mergeCell ref="B49:C49"/>
    <mergeCell ref="B51:C51"/>
    <mergeCell ref="B54:C54"/>
    <mergeCell ref="C1:F1"/>
    <mergeCell ref="B91:D91"/>
    <mergeCell ref="C96:D96"/>
    <mergeCell ref="B62:C62"/>
    <mergeCell ref="B63:C63"/>
    <mergeCell ref="B67:C67"/>
    <mergeCell ref="B71:C71"/>
    <mergeCell ref="B68:C68"/>
    <mergeCell ref="B69:C69"/>
    <mergeCell ref="B70:C70"/>
    <mergeCell ref="B80:C80"/>
    <mergeCell ref="B73:C73"/>
    <mergeCell ref="B85:C85"/>
    <mergeCell ref="B77:C77"/>
    <mergeCell ref="B79:C79"/>
    <mergeCell ref="B89:D89"/>
  </mergeCells>
  <phoneticPr fontId="2" type="noConversion"/>
  <dataValidations count="3">
    <dataValidation type="decimal" operator="greaterThanOrEqual" allowBlank="1" showInputMessage="1" showErrorMessage="1" sqref="E95:E96 F40:F57 F8:F38 E87:E88 F59:F96" xr:uid="{00000000-0002-0000-0100-000000000000}">
      <formula1>0</formula1>
    </dataValidation>
    <dataValidation type="decimal" allowBlank="1" showInputMessage="1" showErrorMessage="1" sqref="D11:D81 D83" xr:uid="{00000000-0002-0000-0100-000001000000}">
      <formula1>-10000000000</formula1>
      <formula2>100000000000</formula2>
    </dataValidation>
    <dataValidation operator="greaterThanOrEqual" allowBlank="1" showInputMessage="1" showErrorMessage="1" sqref="F39" xr:uid="{00000000-0002-0000-0100-000002000000}"/>
  </dataValidations>
  <hyperlinks>
    <hyperlink ref="C1" r:id="rId1" xr:uid="{03412C52-F594-4231-A4A0-F125A8442342}"/>
  </hyperlinks>
  <printOptions horizontalCentered="1" verticalCentered="1"/>
  <pageMargins left="0.21" right="0" top="0" bottom="0.28999999999999998" header="0" footer="0"/>
  <pageSetup paperSize="9" scale="63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405</vt:i4>
      </vt:variant>
    </vt:vector>
  </HeadingPairs>
  <TitlesOfParts>
    <vt:vector size="407" baseType="lpstr">
      <vt:lpstr>3.1 Charges</vt:lpstr>
      <vt:lpstr>3.2 Produits</vt:lpstr>
      <vt:lpstr>_601n</vt:lpstr>
      <vt:lpstr>_601np</vt:lpstr>
      <vt:lpstr>_601nr</vt:lpstr>
      <vt:lpstr>_602n</vt:lpstr>
      <vt:lpstr>_602np</vt:lpstr>
      <vt:lpstr>_602nr</vt:lpstr>
      <vt:lpstr>_602r</vt:lpstr>
      <vt:lpstr>_6031n</vt:lpstr>
      <vt:lpstr>_6031np</vt:lpstr>
      <vt:lpstr>_6031nr</vt:lpstr>
      <vt:lpstr>_6032n</vt:lpstr>
      <vt:lpstr>_6032np</vt:lpstr>
      <vt:lpstr>_6032nr</vt:lpstr>
      <vt:lpstr>_6032r</vt:lpstr>
      <vt:lpstr>_6037n</vt:lpstr>
      <vt:lpstr>_6037np</vt:lpstr>
      <vt:lpstr>_6037nr</vt:lpstr>
      <vt:lpstr>_604n</vt:lpstr>
      <vt:lpstr>_604np</vt:lpstr>
      <vt:lpstr>_604nr</vt:lpstr>
      <vt:lpstr>_605_08n</vt:lpstr>
      <vt:lpstr>_605_08np</vt:lpstr>
      <vt:lpstr>_605_08nr</vt:lpstr>
      <vt:lpstr>_605_08r</vt:lpstr>
      <vt:lpstr>_6053n</vt:lpstr>
      <vt:lpstr>_6053np</vt:lpstr>
      <vt:lpstr>_6053nr</vt:lpstr>
      <vt:lpstr>_6055n</vt:lpstr>
      <vt:lpstr>_6055np</vt:lpstr>
      <vt:lpstr>_6055nr</vt:lpstr>
      <vt:lpstr>_606n</vt:lpstr>
      <vt:lpstr>_606np</vt:lpstr>
      <vt:lpstr>_606nr</vt:lpstr>
      <vt:lpstr>_606r</vt:lpstr>
      <vt:lpstr>_607n</vt:lpstr>
      <vt:lpstr>_607np</vt:lpstr>
      <vt:lpstr>_607nr</vt:lpstr>
      <vt:lpstr>_61_62AUn</vt:lpstr>
      <vt:lpstr>_61_62AUnp</vt:lpstr>
      <vt:lpstr>_61_62AUnr</vt:lpstr>
      <vt:lpstr>_61_62AUr</vt:lpstr>
      <vt:lpstr>_611n</vt:lpstr>
      <vt:lpstr>_611np</vt:lpstr>
      <vt:lpstr>_611nr</vt:lpstr>
      <vt:lpstr>_611r</vt:lpstr>
      <vt:lpstr>_612n</vt:lpstr>
      <vt:lpstr>_612np</vt:lpstr>
      <vt:lpstr>_612nr</vt:lpstr>
      <vt:lpstr>_613n</vt:lpstr>
      <vt:lpstr>_613np</vt:lpstr>
      <vt:lpstr>_613nr</vt:lpstr>
      <vt:lpstr>_614n</vt:lpstr>
      <vt:lpstr>_614np</vt:lpstr>
      <vt:lpstr>_614nr</vt:lpstr>
      <vt:lpstr>_6151n</vt:lpstr>
      <vt:lpstr>_6151np</vt:lpstr>
      <vt:lpstr>_6151nr</vt:lpstr>
      <vt:lpstr>_6151r</vt:lpstr>
      <vt:lpstr>_6152n</vt:lpstr>
      <vt:lpstr>_6152np</vt:lpstr>
      <vt:lpstr>_6152nr</vt:lpstr>
      <vt:lpstr>_6152r</vt:lpstr>
      <vt:lpstr>_6156n</vt:lpstr>
      <vt:lpstr>_6156np</vt:lpstr>
      <vt:lpstr>_6156nr</vt:lpstr>
      <vt:lpstr>_6158n</vt:lpstr>
      <vt:lpstr>_6158np</vt:lpstr>
      <vt:lpstr>_6158nr</vt:lpstr>
      <vt:lpstr>_616n</vt:lpstr>
      <vt:lpstr>_616np</vt:lpstr>
      <vt:lpstr>_616nr</vt:lpstr>
      <vt:lpstr>_621n</vt:lpstr>
      <vt:lpstr>_621np</vt:lpstr>
      <vt:lpstr>_621nr</vt:lpstr>
      <vt:lpstr>_621r</vt:lpstr>
      <vt:lpstr>_622n</vt:lpstr>
      <vt:lpstr>_622np</vt:lpstr>
      <vt:lpstr>_622nr</vt:lpstr>
      <vt:lpstr>_622r</vt:lpstr>
      <vt:lpstr>_623n</vt:lpstr>
      <vt:lpstr>_623np</vt:lpstr>
      <vt:lpstr>_623nr</vt:lpstr>
      <vt:lpstr>_625n</vt:lpstr>
      <vt:lpstr>_625np</vt:lpstr>
      <vt:lpstr>_625nr</vt:lpstr>
      <vt:lpstr>_6283n</vt:lpstr>
      <vt:lpstr>_6283np</vt:lpstr>
      <vt:lpstr>_6283nr</vt:lpstr>
      <vt:lpstr>_6285SAn</vt:lpstr>
      <vt:lpstr>_6285SAnp</vt:lpstr>
      <vt:lpstr>_6285SAnr</vt:lpstr>
      <vt:lpstr>_631_3n</vt:lpstr>
      <vt:lpstr>_631_3np</vt:lpstr>
      <vt:lpstr>_631_3nr</vt:lpstr>
      <vt:lpstr>_631_3r</vt:lpstr>
      <vt:lpstr>_635_7n</vt:lpstr>
      <vt:lpstr>_635_7np</vt:lpstr>
      <vt:lpstr>_635_7nr</vt:lpstr>
      <vt:lpstr>_635_7r</vt:lpstr>
      <vt:lpstr>_63512n</vt:lpstr>
      <vt:lpstr>_63512np</vt:lpstr>
      <vt:lpstr>_63512nr</vt:lpstr>
      <vt:lpstr>_63512r</vt:lpstr>
      <vt:lpstr>_641_6481n</vt:lpstr>
      <vt:lpstr>_641_6481np</vt:lpstr>
      <vt:lpstr>_641_6481nr</vt:lpstr>
      <vt:lpstr>_641_6481r</vt:lpstr>
      <vt:lpstr>_645_7_8n</vt:lpstr>
      <vt:lpstr>_645_7_8np</vt:lpstr>
      <vt:lpstr>_645_7_8nr</vt:lpstr>
      <vt:lpstr>_645_7_8r</vt:lpstr>
      <vt:lpstr>_651_58n</vt:lpstr>
      <vt:lpstr>_651_58np</vt:lpstr>
      <vt:lpstr>_651_58nr</vt:lpstr>
      <vt:lpstr>_651_58r</vt:lpstr>
      <vt:lpstr>_654n</vt:lpstr>
      <vt:lpstr>_654np</vt:lpstr>
      <vt:lpstr>_654nr</vt:lpstr>
      <vt:lpstr>_655n</vt:lpstr>
      <vt:lpstr>_655np</vt:lpstr>
      <vt:lpstr>_655nr</vt:lpstr>
      <vt:lpstr>_6611_AUn</vt:lpstr>
      <vt:lpstr>_6611_AUnp</vt:lpstr>
      <vt:lpstr>_6611_AUnr</vt:lpstr>
      <vt:lpstr>_661121n</vt:lpstr>
      <vt:lpstr>_661121np</vt:lpstr>
      <vt:lpstr>_661121nr</vt:lpstr>
      <vt:lpstr>_661122n</vt:lpstr>
      <vt:lpstr>_661122np</vt:lpstr>
      <vt:lpstr>_661122nr</vt:lpstr>
      <vt:lpstr>_661123n</vt:lpstr>
      <vt:lpstr>_661123np</vt:lpstr>
      <vt:lpstr>_661123nr</vt:lpstr>
      <vt:lpstr>_661124n</vt:lpstr>
      <vt:lpstr>_661124np</vt:lpstr>
      <vt:lpstr>_661124nr</vt:lpstr>
      <vt:lpstr>_66114n</vt:lpstr>
      <vt:lpstr>_66114np</vt:lpstr>
      <vt:lpstr>_66114nr</vt:lpstr>
      <vt:lpstr>_66115n</vt:lpstr>
      <vt:lpstr>_66115np</vt:lpstr>
      <vt:lpstr>_66115nr</vt:lpstr>
      <vt:lpstr>_661bis</vt:lpstr>
      <vt:lpstr>_661bisp</vt:lpstr>
      <vt:lpstr>_664_68n</vt:lpstr>
      <vt:lpstr>_664_68np</vt:lpstr>
      <vt:lpstr>_664_68nr</vt:lpstr>
      <vt:lpstr>_667n</vt:lpstr>
      <vt:lpstr>_667np</vt:lpstr>
      <vt:lpstr>_667nr</vt:lpstr>
      <vt:lpstr>_671n</vt:lpstr>
      <vt:lpstr>_671np</vt:lpstr>
      <vt:lpstr>_671nr</vt:lpstr>
      <vt:lpstr>_672</vt:lpstr>
      <vt:lpstr>_672p</vt:lpstr>
      <vt:lpstr>_675n</vt:lpstr>
      <vt:lpstr>_675np</vt:lpstr>
      <vt:lpstr>_675nr</vt:lpstr>
      <vt:lpstr>_678n</vt:lpstr>
      <vt:lpstr>_678np</vt:lpstr>
      <vt:lpstr>_678nr</vt:lpstr>
      <vt:lpstr>_6811AUn</vt:lpstr>
      <vt:lpstr>_6811AUnp</vt:lpstr>
      <vt:lpstr>_6811AUnr</vt:lpstr>
      <vt:lpstr>_6812n</vt:lpstr>
      <vt:lpstr>_6812np</vt:lpstr>
      <vt:lpstr>_6812nr</vt:lpstr>
      <vt:lpstr>_68157n</vt:lpstr>
      <vt:lpstr>_68157np</vt:lpstr>
      <vt:lpstr>_68157nr</vt:lpstr>
      <vt:lpstr>_6815AUn</vt:lpstr>
      <vt:lpstr>_6815AUnp</vt:lpstr>
      <vt:lpstr>_6815AUnr</vt:lpstr>
      <vt:lpstr>_6816n</vt:lpstr>
      <vt:lpstr>_6816np</vt:lpstr>
      <vt:lpstr>_6816nr</vt:lpstr>
      <vt:lpstr>_68173n</vt:lpstr>
      <vt:lpstr>_68173np</vt:lpstr>
      <vt:lpstr>_68173nr</vt:lpstr>
      <vt:lpstr>_68174n</vt:lpstr>
      <vt:lpstr>_68174np</vt:lpstr>
      <vt:lpstr>_68174nr</vt:lpstr>
      <vt:lpstr>_681PARn</vt:lpstr>
      <vt:lpstr>_681PARnp</vt:lpstr>
      <vt:lpstr>_681PARnr</vt:lpstr>
      <vt:lpstr>_686n</vt:lpstr>
      <vt:lpstr>_686np</vt:lpstr>
      <vt:lpstr>_686nr</vt:lpstr>
      <vt:lpstr>_6871n</vt:lpstr>
      <vt:lpstr>_6871np</vt:lpstr>
      <vt:lpstr>_6871nr</vt:lpstr>
      <vt:lpstr>_6872n</vt:lpstr>
      <vt:lpstr>_6872np</vt:lpstr>
      <vt:lpstr>_6872nr</vt:lpstr>
      <vt:lpstr>_6875n</vt:lpstr>
      <vt:lpstr>_6875np</vt:lpstr>
      <vt:lpstr>_6875nr</vt:lpstr>
      <vt:lpstr>_691n</vt:lpstr>
      <vt:lpstr>_691np</vt:lpstr>
      <vt:lpstr>_691nr</vt:lpstr>
      <vt:lpstr>_695n</vt:lpstr>
      <vt:lpstr>_695np</vt:lpstr>
      <vt:lpstr>_695nr</vt:lpstr>
      <vt:lpstr>_7011SA</vt:lpstr>
      <vt:lpstr>_7011SAp</vt:lpstr>
      <vt:lpstr>_7012_3SA</vt:lpstr>
      <vt:lpstr>_7012_3SAp</vt:lpstr>
      <vt:lpstr>_7014</vt:lpstr>
      <vt:lpstr>_7014p</vt:lpstr>
      <vt:lpstr>_7017_8</vt:lpstr>
      <vt:lpstr>_7017_8p</vt:lpstr>
      <vt:lpstr>_703</vt:lpstr>
      <vt:lpstr>_703p</vt:lpstr>
      <vt:lpstr>_7041</vt:lpstr>
      <vt:lpstr>_7041p</vt:lpstr>
      <vt:lpstr>_7042</vt:lpstr>
      <vt:lpstr>_7042p</vt:lpstr>
      <vt:lpstr>_7043</vt:lpstr>
      <vt:lpstr>_7043p</vt:lpstr>
      <vt:lpstr>_7044_5_8</vt:lpstr>
      <vt:lpstr>_7044_5_8p</vt:lpstr>
      <vt:lpstr>_7046</vt:lpstr>
      <vt:lpstr>_7046p</vt:lpstr>
      <vt:lpstr>_7047</vt:lpstr>
      <vt:lpstr>_7047p</vt:lpstr>
      <vt:lpstr>_705</vt:lpstr>
      <vt:lpstr>_705p</vt:lpstr>
      <vt:lpstr>_7062</vt:lpstr>
      <vt:lpstr>_7062p</vt:lpstr>
      <vt:lpstr>_70631</vt:lpstr>
      <vt:lpstr>_70631p</vt:lpstr>
      <vt:lpstr>_70632_8</vt:lpstr>
      <vt:lpstr>_70632_8p</vt:lpstr>
      <vt:lpstr>_7064</vt:lpstr>
      <vt:lpstr>_7064p</vt:lpstr>
      <vt:lpstr>_7065</vt:lpstr>
      <vt:lpstr>_7065p</vt:lpstr>
      <vt:lpstr>_7066</vt:lpstr>
      <vt:lpstr>_7066p</vt:lpstr>
      <vt:lpstr>_70671</vt:lpstr>
      <vt:lpstr>_70671p</vt:lpstr>
      <vt:lpstr>_70672</vt:lpstr>
      <vt:lpstr>_70672p</vt:lpstr>
      <vt:lpstr>_7068</vt:lpstr>
      <vt:lpstr>_7068p</vt:lpstr>
      <vt:lpstr>_708_AU</vt:lpstr>
      <vt:lpstr>_708_AUp</vt:lpstr>
      <vt:lpstr>_7086</vt:lpstr>
      <vt:lpstr>_7086p</vt:lpstr>
      <vt:lpstr>_7133</vt:lpstr>
      <vt:lpstr>_7133p</vt:lpstr>
      <vt:lpstr>_7135</vt:lpstr>
      <vt:lpstr>_7135p</vt:lpstr>
      <vt:lpstr>_721_23</vt:lpstr>
      <vt:lpstr>_721_23p</vt:lpstr>
      <vt:lpstr>_7222</vt:lpstr>
      <vt:lpstr>_7222p</vt:lpstr>
      <vt:lpstr>_742</vt:lpstr>
      <vt:lpstr>_742p</vt:lpstr>
      <vt:lpstr>_743</vt:lpstr>
      <vt:lpstr>_743p</vt:lpstr>
      <vt:lpstr>_744</vt:lpstr>
      <vt:lpstr>_744p</vt:lpstr>
      <vt:lpstr>_75148</vt:lpstr>
      <vt:lpstr>_75148p</vt:lpstr>
      <vt:lpstr>_755</vt:lpstr>
      <vt:lpstr>_755p</vt:lpstr>
      <vt:lpstr>_7583</vt:lpstr>
      <vt:lpstr>_7583p</vt:lpstr>
      <vt:lpstr>_7611</vt:lpstr>
      <vt:lpstr>_7611p</vt:lpstr>
      <vt:lpstr>_7612</vt:lpstr>
      <vt:lpstr>_7612p</vt:lpstr>
      <vt:lpstr>_7613_8</vt:lpstr>
      <vt:lpstr>_7613_8p</vt:lpstr>
      <vt:lpstr>_761bis</vt:lpstr>
      <vt:lpstr>_761bisp</vt:lpstr>
      <vt:lpstr>_7626P</vt:lpstr>
      <vt:lpstr>_7626Pp</vt:lpstr>
      <vt:lpstr>_762AU</vt:lpstr>
      <vt:lpstr>_762AUp</vt:lpstr>
      <vt:lpstr>_763_64</vt:lpstr>
      <vt:lpstr>_765_8</vt:lpstr>
      <vt:lpstr>_767</vt:lpstr>
      <vt:lpstr>_771</vt:lpstr>
      <vt:lpstr>_771p</vt:lpstr>
      <vt:lpstr>_772</vt:lpstr>
      <vt:lpstr>_772p</vt:lpstr>
      <vt:lpstr>_775</vt:lpstr>
      <vt:lpstr>_775p</vt:lpstr>
      <vt:lpstr>_777</vt:lpstr>
      <vt:lpstr>_777p</vt:lpstr>
      <vt:lpstr>_778</vt:lpstr>
      <vt:lpstr>_778p</vt:lpstr>
      <vt:lpstr>_781</vt:lpstr>
      <vt:lpstr>_78157</vt:lpstr>
      <vt:lpstr>_78157p</vt:lpstr>
      <vt:lpstr>_78174</vt:lpstr>
      <vt:lpstr>_78174p</vt:lpstr>
      <vt:lpstr>_781p</vt:lpstr>
      <vt:lpstr>_786</vt:lpstr>
      <vt:lpstr>_787</vt:lpstr>
      <vt:lpstr>_787p</vt:lpstr>
      <vt:lpstr>_791AU</vt:lpstr>
      <vt:lpstr>_791AUp</vt:lpstr>
      <vt:lpstr>_796</vt:lpstr>
      <vt:lpstr>_797</vt:lpstr>
      <vt:lpstr>_797p</vt:lpstr>
      <vt:lpstr>_B</vt:lpstr>
      <vt:lpstr>_Bg</vt:lpstr>
      <vt:lpstr>_Bgp</vt:lpstr>
      <vt:lpstr>_Bp</vt:lpstr>
      <vt:lpstr>_cnr_cmeq</vt:lpstr>
      <vt:lpstr>_crn_dotam</vt:lpstr>
      <vt:lpstr>_IM</vt:lpstr>
      <vt:lpstr>_IMp</vt:lpstr>
      <vt:lpstr>_InM</vt:lpstr>
      <vt:lpstr>_InMp</vt:lpstr>
      <vt:lpstr>_nom_E31</vt:lpstr>
      <vt:lpstr>_nom_E32</vt:lpstr>
      <vt:lpstr>_P</vt:lpstr>
      <vt:lpstr>_P0_C</vt:lpstr>
      <vt:lpstr>_P0_Cp</vt:lpstr>
      <vt:lpstr>_P0_D</vt:lpstr>
      <vt:lpstr>_P0_Dp</vt:lpstr>
      <vt:lpstr>_P1_C</vt:lpstr>
      <vt:lpstr>_P1_Cp</vt:lpstr>
      <vt:lpstr>_P1_D</vt:lpstr>
      <vt:lpstr>_P1_Dp</vt:lpstr>
      <vt:lpstr>_P2_C</vt:lpstr>
      <vt:lpstr>_P2_Cp</vt:lpstr>
      <vt:lpstr>_P2_D</vt:lpstr>
      <vt:lpstr>_P2_Dp</vt:lpstr>
      <vt:lpstr>_P3_C</vt:lpstr>
      <vt:lpstr>_P3_Cp</vt:lpstr>
      <vt:lpstr>_P3_D</vt:lpstr>
      <vt:lpstr>_P3_Dp</vt:lpstr>
      <vt:lpstr>_P4_C</vt:lpstr>
      <vt:lpstr>_P4_Cp</vt:lpstr>
      <vt:lpstr>_P4_D</vt:lpstr>
      <vt:lpstr>_P4_Dp</vt:lpstr>
      <vt:lpstr>_P5_C</vt:lpstr>
      <vt:lpstr>_P5_Cp</vt:lpstr>
      <vt:lpstr>_P5_D</vt:lpstr>
      <vt:lpstr>_P5_Dp</vt:lpstr>
      <vt:lpstr>_P6_C</vt:lpstr>
      <vt:lpstr>_P6_Cp</vt:lpstr>
      <vt:lpstr>_P6_D</vt:lpstr>
      <vt:lpstr>_P60_D</vt:lpstr>
      <vt:lpstr>_P61_D</vt:lpstr>
      <vt:lpstr>_P62_D</vt:lpstr>
      <vt:lpstr>_P7_C</vt:lpstr>
      <vt:lpstr>_P7_Cp</vt:lpstr>
      <vt:lpstr>_P7_D</vt:lpstr>
      <vt:lpstr>_P7_Dp</vt:lpstr>
      <vt:lpstr>_P71_D</vt:lpstr>
      <vt:lpstr>_P71_Dp</vt:lpstr>
      <vt:lpstr>_P72_C</vt:lpstr>
      <vt:lpstr>_P72_Cp</vt:lpstr>
      <vt:lpstr>_P72_D</vt:lpstr>
      <vt:lpstr>_P72_Dp</vt:lpstr>
      <vt:lpstr>_P73_C</vt:lpstr>
      <vt:lpstr>_P73_Cp</vt:lpstr>
      <vt:lpstr>_P73_D</vt:lpstr>
      <vt:lpstr>_P73_Dp</vt:lpstr>
      <vt:lpstr>_P74_D</vt:lpstr>
      <vt:lpstr>_P74_Dp</vt:lpstr>
      <vt:lpstr>_P75_D</vt:lpstr>
      <vt:lpstr>_P75_Dp</vt:lpstr>
      <vt:lpstr>_P76_D</vt:lpstr>
      <vt:lpstr>_P76_Dp</vt:lpstr>
      <vt:lpstr>_P77_D</vt:lpstr>
      <vt:lpstr>_P77_Dp</vt:lpstr>
      <vt:lpstr>_P8_D</vt:lpstr>
      <vt:lpstr>_P8_Dp</vt:lpstr>
      <vt:lpstr>_P81_D</vt:lpstr>
      <vt:lpstr>_P81_Dp</vt:lpstr>
      <vt:lpstr>_P82_D</vt:lpstr>
      <vt:lpstr>_P83_D</vt:lpstr>
      <vt:lpstr>_P84_D</vt:lpstr>
      <vt:lpstr>_Pp</vt:lpstr>
      <vt:lpstr>_prd_miseq</vt:lpstr>
      <vt:lpstr>_recacq</vt:lpstr>
      <vt:lpstr>_recacqp</vt:lpstr>
      <vt:lpstr>_Sold</vt:lpstr>
      <vt:lpstr>_Soldp</vt:lpstr>
      <vt:lpstr>_TC</vt:lpstr>
      <vt:lpstr>_TCnr</vt:lpstr>
      <vt:lpstr>_TCp</vt:lpstr>
      <vt:lpstr>_TCr</vt:lpstr>
      <vt:lpstr>_TD</vt:lpstr>
      <vt:lpstr>_TD1</vt:lpstr>
      <vt:lpstr>_TDp</vt:lpstr>
      <vt:lpstr>_TG_C</vt:lpstr>
      <vt:lpstr>_TG_Cp</vt:lpstr>
      <vt:lpstr>_TG_D</vt:lpstr>
      <vt:lpstr>_TG_Dp</vt:lpstr>
      <vt:lpstr>_totpar_cmeq</vt:lpstr>
      <vt:lpstr>_totpar_cmeqp</vt:lpstr>
      <vt:lpstr>_totpar_dotam</vt:lpstr>
      <vt:lpstr>_totpar_dotamp</vt:lpstr>
      <vt:lpstr>_totpar_prd_miseq</vt:lpstr>
      <vt:lpstr>_totpar_prd_miseqp</vt:lpstr>
      <vt:lpstr>Notice_F03_1_web</vt:lpstr>
      <vt:lpstr>Notice_F03_2_web</vt:lpstr>
    </vt:vector>
  </TitlesOfParts>
  <Company>MELT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KERGUELEN Fañch</dc:creator>
  <cp:lastModifiedBy>Idrissa Ndiaye</cp:lastModifiedBy>
  <cp:lastPrinted>2017-03-28T09:26:38Z</cp:lastPrinted>
  <dcterms:created xsi:type="dcterms:W3CDTF">2006-11-07T10:05:07Z</dcterms:created>
  <dcterms:modified xsi:type="dcterms:W3CDTF">2026-04-15T08:26:42Z</dcterms:modified>
</cp:coreProperties>
</file>